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ownloads\"/>
    </mc:Choice>
  </mc:AlternateContent>
  <bookViews>
    <workbookView xWindow="0" yWindow="0" windowWidth="28800" windowHeight="12435" tabRatio="457" activeTab="1"/>
  </bookViews>
  <sheets>
    <sheet name="T4B" sheetId="1" r:id="rId1"/>
    <sheet name="Districtwise" sheetId="6" r:id="rId2"/>
    <sheet name="T4C" sheetId="3" r:id="rId3"/>
    <sheet name="T4A" sheetId="5" r:id="rId4"/>
  </sheets>
  <definedNames>
    <definedName name="Excel_BuiltIn_Print_Area" localSheetId="3">T4A!$A$1:$N$4</definedName>
    <definedName name="Excel_BuiltIn_Print_Area" localSheetId="2">T4C!$A$1:$N$4</definedName>
    <definedName name="_xlnm.Print_Area" localSheetId="3">T4A!$A$1:$N$4</definedName>
    <definedName name="_xlnm.Print_Area" localSheetId="0">T4B!$A$2:$L$6</definedName>
    <definedName name="_xlnm.Print_Area" localSheetId="2">T4C!$A$1:$N$4</definedName>
  </definedNames>
  <calcPr calcId="152511"/>
</workbook>
</file>

<file path=xl/calcChain.xml><?xml version="1.0" encoding="utf-8"?>
<calcChain xmlns="http://schemas.openxmlformats.org/spreadsheetml/2006/main">
  <c r="I6" i="5" l="1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" i="5"/>
  <c r="L8" i="1"/>
  <c r="L9" i="1"/>
  <c r="L10" i="1"/>
  <c r="L11" i="1"/>
  <c r="L12" i="1"/>
  <c r="L13" i="1"/>
  <c r="L14" i="1"/>
  <c r="L15" i="1"/>
  <c r="L16" i="1"/>
  <c r="L17" i="1"/>
  <c r="L18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40" i="1"/>
  <c r="L42" i="1"/>
  <c r="L44" i="1"/>
  <c r="L45" i="1"/>
  <c r="L46" i="1"/>
  <c r="L47" i="1"/>
  <c r="L48" i="1"/>
  <c r="L49" i="1"/>
  <c r="L50" i="1"/>
  <c r="L52" i="1"/>
  <c r="L53" i="1"/>
  <c r="L54" i="1"/>
  <c r="L55" i="1"/>
  <c r="L56" i="1"/>
  <c r="L57" i="1"/>
  <c r="L7" i="1"/>
  <c r="J56" i="5" l="1"/>
  <c r="H56" i="5"/>
  <c r="G56" i="5"/>
  <c r="F56" i="5"/>
  <c r="E56" i="5"/>
  <c r="D56" i="5"/>
  <c r="C56" i="5"/>
  <c r="J49" i="5"/>
  <c r="N49" i="5" s="1"/>
  <c r="M49" i="5"/>
  <c r="H49" i="5"/>
  <c r="L49" i="5" s="1"/>
  <c r="G49" i="5"/>
  <c r="K49" i="5" s="1"/>
  <c r="F49" i="5"/>
  <c r="E49" i="5"/>
  <c r="D49" i="5"/>
  <c r="C49" i="5"/>
  <c r="N48" i="5"/>
  <c r="M48" i="5"/>
  <c r="L48" i="5"/>
  <c r="K48" i="5"/>
  <c r="N47" i="5"/>
  <c r="M47" i="5"/>
  <c r="L47" i="5"/>
  <c r="K47" i="5"/>
  <c r="N46" i="5"/>
  <c r="M46" i="5"/>
  <c r="L46" i="5"/>
  <c r="K46" i="5"/>
  <c r="N45" i="5"/>
  <c r="M45" i="5"/>
  <c r="L45" i="5"/>
  <c r="K45" i="5"/>
  <c r="N44" i="5"/>
  <c r="M44" i="5"/>
  <c r="L44" i="5"/>
  <c r="K44" i="5"/>
  <c r="N43" i="5"/>
  <c r="M43" i="5"/>
  <c r="L43" i="5"/>
  <c r="K43" i="5"/>
  <c r="N42" i="5"/>
  <c r="M42" i="5"/>
  <c r="L42" i="5"/>
  <c r="K42" i="5"/>
  <c r="J41" i="5"/>
  <c r="N41" i="5" s="1"/>
  <c r="M41" i="5"/>
  <c r="H41" i="5"/>
  <c r="L41" i="5" s="1"/>
  <c r="G41" i="5"/>
  <c r="K41" i="5" s="1"/>
  <c r="F41" i="5"/>
  <c r="E41" i="5"/>
  <c r="D41" i="5"/>
  <c r="C41" i="5"/>
  <c r="N40" i="5"/>
  <c r="M40" i="5"/>
  <c r="L40" i="5"/>
  <c r="K40" i="5"/>
  <c r="J39" i="5"/>
  <c r="N39" i="5" s="1"/>
  <c r="M39" i="5"/>
  <c r="H39" i="5"/>
  <c r="L39" i="5" s="1"/>
  <c r="G39" i="5"/>
  <c r="K39" i="5" s="1"/>
  <c r="F39" i="5"/>
  <c r="E39" i="5"/>
  <c r="D39" i="5"/>
  <c r="C39" i="5"/>
  <c r="N38" i="5"/>
  <c r="M38" i="5"/>
  <c r="L38" i="5"/>
  <c r="K38" i="5"/>
  <c r="J37" i="5"/>
  <c r="N37" i="5" s="1"/>
  <c r="M37" i="5"/>
  <c r="H37" i="5"/>
  <c r="L37" i="5" s="1"/>
  <c r="G37" i="5"/>
  <c r="K37" i="5" s="1"/>
  <c r="F37" i="5"/>
  <c r="E37" i="5"/>
  <c r="D37" i="5"/>
  <c r="C37" i="5"/>
  <c r="N36" i="5"/>
  <c r="M36" i="5"/>
  <c r="N35" i="5"/>
  <c r="M35" i="5"/>
  <c r="N34" i="5"/>
  <c r="M34" i="5"/>
  <c r="N33" i="5"/>
  <c r="M33" i="5"/>
  <c r="K33" i="5"/>
  <c r="N32" i="5"/>
  <c r="M32" i="5"/>
  <c r="N31" i="5"/>
  <c r="M31" i="5"/>
  <c r="L31" i="5"/>
  <c r="K31" i="5"/>
  <c r="N30" i="5"/>
  <c r="M30" i="5"/>
  <c r="N29" i="5"/>
  <c r="M29" i="5"/>
  <c r="N28" i="5"/>
  <c r="M28" i="5"/>
  <c r="N27" i="5"/>
  <c r="M27" i="5"/>
  <c r="L27" i="5"/>
  <c r="K27" i="5"/>
  <c r="N26" i="5"/>
  <c r="M26" i="5"/>
  <c r="L26" i="5"/>
  <c r="K26" i="5"/>
  <c r="N25" i="5"/>
  <c r="M25" i="5"/>
  <c r="L25" i="5"/>
  <c r="K25" i="5"/>
  <c r="N24" i="5"/>
  <c r="M24" i="5"/>
  <c r="L24" i="5"/>
  <c r="K24" i="5"/>
  <c r="N23" i="5"/>
  <c r="M23" i="5"/>
  <c r="L23" i="5"/>
  <c r="K23" i="5"/>
  <c r="N22" i="5"/>
  <c r="M22" i="5"/>
  <c r="N21" i="5"/>
  <c r="M21" i="5"/>
  <c r="L21" i="5"/>
  <c r="K21" i="5"/>
  <c r="N20" i="5"/>
  <c r="M20" i="5"/>
  <c r="N19" i="5"/>
  <c r="M19" i="5"/>
  <c r="L19" i="5"/>
  <c r="K19" i="5"/>
  <c r="N18" i="5"/>
  <c r="M18" i="5"/>
  <c r="L18" i="5"/>
  <c r="K18" i="5"/>
  <c r="J17" i="5"/>
  <c r="H17" i="5"/>
  <c r="H57" i="5" s="1"/>
  <c r="G17" i="5"/>
  <c r="G57" i="5" s="1"/>
  <c r="F17" i="5"/>
  <c r="F57" i="5" s="1"/>
  <c r="E17" i="5"/>
  <c r="E57" i="5" s="1"/>
  <c r="D17" i="5"/>
  <c r="D57" i="5" s="1"/>
  <c r="C17" i="5"/>
  <c r="C57" i="5" s="1"/>
  <c r="N16" i="5"/>
  <c r="M16" i="5"/>
  <c r="L16" i="5"/>
  <c r="K16" i="5"/>
  <c r="N15" i="5"/>
  <c r="M15" i="5"/>
  <c r="L15" i="5"/>
  <c r="K15" i="5"/>
  <c r="N14" i="5"/>
  <c r="M14" i="5"/>
  <c r="L14" i="5"/>
  <c r="K14" i="5"/>
  <c r="N13" i="5"/>
  <c r="M13" i="5"/>
  <c r="L13" i="5"/>
  <c r="K13" i="5"/>
  <c r="N12" i="5"/>
  <c r="M12" i="5"/>
  <c r="L12" i="5"/>
  <c r="K12" i="5"/>
  <c r="N11" i="5"/>
  <c r="M11" i="5"/>
  <c r="L11" i="5"/>
  <c r="K11" i="5"/>
  <c r="N10" i="5"/>
  <c r="M10" i="5"/>
  <c r="L10" i="5"/>
  <c r="K10" i="5"/>
  <c r="N9" i="5"/>
  <c r="M9" i="5"/>
  <c r="L9" i="5"/>
  <c r="K9" i="5"/>
  <c r="N8" i="5"/>
  <c r="M8" i="5"/>
  <c r="L8" i="5"/>
  <c r="K8" i="5"/>
  <c r="N7" i="5"/>
  <c r="M7" i="5"/>
  <c r="L7" i="5"/>
  <c r="K7" i="5"/>
  <c r="N6" i="5"/>
  <c r="M6" i="5"/>
  <c r="L6" i="5"/>
  <c r="K6" i="5"/>
  <c r="N5" i="5"/>
  <c r="M5" i="5"/>
  <c r="L5" i="5"/>
  <c r="K5" i="5"/>
  <c r="M56" i="3"/>
  <c r="M57" i="3" s="1"/>
  <c r="L56" i="3"/>
  <c r="J56" i="3"/>
  <c r="I56" i="3"/>
  <c r="G56" i="3"/>
  <c r="F56" i="3"/>
  <c r="D56" i="3"/>
  <c r="C56" i="3"/>
  <c r="N49" i="3"/>
  <c r="L49" i="3"/>
  <c r="K49" i="3"/>
  <c r="I49" i="3"/>
  <c r="G49" i="3"/>
  <c r="H49" i="3" s="1"/>
  <c r="F49" i="3"/>
  <c r="D49" i="3"/>
  <c r="E49" i="3" s="1"/>
  <c r="C49" i="3"/>
  <c r="N48" i="3"/>
  <c r="K48" i="3"/>
  <c r="H48" i="3"/>
  <c r="E48" i="3"/>
  <c r="N47" i="3"/>
  <c r="K47" i="3"/>
  <c r="H47" i="3"/>
  <c r="E47" i="3"/>
  <c r="N46" i="3"/>
  <c r="K46" i="3"/>
  <c r="H46" i="3"/>
  <c r="E46" i="3"/>
  <c r="N45" i="3"/>
  <c r="K45" i="3"/>
  <c r="H45" i="3"/>
  <c r="E45" i="3"/>
  <c r="N44" i="3"/>
  <c r="K44" i="3"/>
  <c r="H44" i="3"/>
  <c r="E44" i="3"/>
  <c r="N43" i="3"/>
  <c r="K43" i="3"/>
  <c r="H43" i="3"/>
  <c r="E43" i="3"/>
  <c r="N42" i="3"/>
  <c r="K42" i="3"/>
  <c r="H42" i="3"/>
  <c r="E42" i="3"/>
  <c r="N41" i="3"/>
  <c r="L41" i="3"/>
  <c r="K41" i="3"/>
  <c r="I41" i="3"/>
  <c r="G41" i="3"/>
  <c r="H41" i="3" s="1"/>
  <c r="F41" i="3"/>
  <c r="D41" i="3"/>
  <c r="E41" i="3" s="1"/>
  <c r="C41" i="3"/>
  <c r="N40" i="3"/>
  <c r="K40" i="3"/>
  <c r="H40" i="3"/>
  <c r="E40" i="3"/>
  <c r="N39" i="3"/>
  <c r="L39" i="3"/>
  <c r="K39" i="3"/>
  <c r="I39" i="3"/>
  <c r="G39" i="3"/>
  <c r="H39" i="3" s="1"/>
  <c r="F39" i="3"/>
  <c r="D39" i="3"/>
  <c r="E39" i="3" s="1"/>
  <c r="C39" i="3"/>
  <c r="N38" i="3"/>
  <c r="K38" i="3"/>
  <c r="H38" i="3"/>
  <c r="E38" i="3"/>
  <c r="N37" i="3"/>
  <c r="L37" i="3"/>
  <c r="K37" i="3"/>
  <c r="I37" i="3"/>
  <c r="G37" i="3"/>
  <c r="H37" i="3" s="1"/>
  <c r="F37" i="3"/>
  <c r="D37" i="3"/>
  <c r="E37" i="3" s="1"/>
  <c r="C37" i="3"/>
  <c r="N36" i="3"/>
  <c r="K36" i="3"/>
  <c r="H36" i="3"/>
  <c r="E36" i="3"/>
  <c r="N35" i="3"/>
  <c r="K35" i="3"/>
  <c r="H35" i="3"/>
  <c r="E35" i="3"/>
  <c r="N34" i="3"/>
  <c r="K34" i="3"/>
  <c r="H34" i="3"/>
  <c r="E34" i="3"/>
  <c r="N33" i="3"/>
  <c r="K33" i="3"/>
  <c r="H33" i="3"/>
  <c r="E33" i="3"/>
  <c r="N32" i="3"/>
  <c r="K32" i="3"/>
  <c r="H32" i="3"/>
  <c r="E32" i="3"/>
  <c r="N31" i="3"/>
  <c r="K31" i="3"/>
  <c r="H31" i="3"/>
  <c r="E31" i="3"/>
  <c r="N30" i="3"/>
  <c r="K30" i="3"/>
  <c r="H30" i="3"/>
  <c r="E30" i="3"/>
  <c r="N29" i="3"/>
  <c r="K29" i="3"/>
  <c r="H29" i="3"/>
  <c r="E29" i="3"/>
  <c r="N28" i="3"/>
  <c r="K28" i="3"/>
  <c r="H28" i="3"/>
  <c r="E28" i="3"/>
  <c r="N27" i="3"/>
  <c r="K27" i="3"/>
  <c r="H27" i="3"/>
  <c r="E27" i="3"/>
  <c r="N26" i="3"/>
  <c r="K26" i="3"/>
  <c r="H26" i="3"/>
  <c r="E26" i="3"/>
  <c r="N25" i="3"/>
  <c r="K25" i="3"/>
  <c r="H25" i="3"/>
  <c r="E25" i="3"/>
  <c r="N24" i="3"/>
  <c r="K24" i="3"/>
  <c r="H24" i="3"/>
  <c r="E24" i="3"/>
  <c r="N23" i="3"/>
  <c r="K23" i="3"/>
  <c r="H23" i="3"/>
  <c r="E23" i="3"/>
  <c r="N22" i="3"/>
  <c r="K22" i="3"/>
  <c r="H22" i="3"/>
  <c r="E22" i="3"/>
  <c r="N21" i="3"/>
  <c r="K21" i="3"/>
  <c r="H21" i="3"/>
  <c r="E21" i="3"/>
  <c r="N20" i="3"/>
  <c r="K20" i="3"/>
  <c r="H20" i="3"/>
  <c r="E20" i="3"/>
  <c r="N19" i="3"/>
  <c r="K19" i="3"/>
  <c r="H19" i="3"/>
  <c r="E19" i="3"/>
  <c r="N18" i="3"/>
  <c r="K18" i="3"/>
  <c r="H18" i="3"/>
  <c r="E18" i="3"/>
  <c r="N17" i="3"/>
  <c r="L17" i="3"/>
  <c r="L57" i="3" s="1"/>
  <c r="K17" i="3"/>
  <c r="I17" i="3"/>
  <c r="I57" i="3" s="1"/>
  <c r="G17" i="3"/>
  <c r="H17" i="3" s="1"/>
  <c r="F17" i="3"/>
  <c r="F57" i="3" s="1"/>
  <c r="D17" i="3"/>
  <c r="E17" i="3" s="1"/>
  <c r="C17" i="3"/>
  <c r="C57" i="3" s="1"/>
  <c r="N16" i="3"/>
  <c r="K16" i="3"/>
  <c r="H16" i="3"/>
  <c r="E16" i="3"/>
  <c r="N15" i="3"/>
  <c r="K15" i="3"/>
  <c r="H15" i="3"/>
  <c r="E15" i="3"/>
  <c r="N14" i="3"/>
  <c r="K14" i="3"/>
  <c r="H14" i="3"/>
  <c r="E14" i="3"/>
  <c r="N13" i="3"/>
  <c r="K13" i="3"/>
  <c r="H13" i="3"/>
  <c r="E13" i="3"/>
  <c r="N12" i="3"/>
  <c r="K12" i="3"/>
  <c r="H12" i="3"/>
  <c r="E12" i="3"/>
  <c r="N11" i="3"/>
  <c r="K11" i="3"/>
  <c r="H11" i="3"/>
  <c r="E11" i="3"/>
  <c r="N10" i="3"/>
  <c r="K10" i="3"/>
  <c r="H10" i="3"/>
  <c r="E10" i="3"/>
  <c r="N9" i="3"/>
  <c r="K9" i="3"/>
  <c r="H9" i="3"/>
  <c r="E9" i="3"/>
  <c r="N8" i="3"/>
  <c r="K8" i="3"/>
  <c r="H8" i="3"/>
  <c r="E8" i="3"/>
  <c r="N7" i="3"/>
  <c r="K7" i="3"/>
  <c r="H7" i="3"/>
  <c r="E7" i="3"/>
  <c r="N6" i="3"/>
  <c r="K6" i="3"/>
  <c r="H6" i="3"/>
  <c r="E6" i="3"/>
  <c r="N5" i="3"/>
  <c r="K5" i="3"/>
  <c r="H5" i="3"/>
  <c r="E5" i="3"/>
  <c r="L38" i="6"/>
  <c r="N38" i="6" s="1"/>
  <c r="I38" i="6"/>
  <c r="K38" i="6" s="1"/>
  <c r="G38" i="6"/>
  <c r="F38" i="6"/>
  <c r="D38" i="6"/>
  <c r="C38" i="6"/>
  <c r="N37" i="6"/>
  <c r="K37" i="6"/>
  <c r="H37" i="6"/>
  <c r="E37" i="6"/>
  <c r="N36" i="6"/>
  <c r="K36" i="6"/>
  <c r="H36" i="6"/>
  <c r="E36" i="6"/>
  <c r="N35" i="6"/>
  <c r="K35" i="6"/>
  <c r="H35" i="6"/>
  <c r="E35" i="6"/>
  <c r="N34" i="6"/>
  <c r="K34" i="6"/>
  <c r="H34" i="6"/>
  <c r="E34" i="6"/>
  <c r="N33" i="6"/>
  <c r="K33" i="6"/>
  <c r="H33" i="6"/>
  <c r="E33" i="6"/>
  <c r="N32" i="6"/>
  <c r="K32" i="6"/>
  <c r="H32" i="6"/>
  <c r="E32" i="6"/>
  <c r="N31" i="6"/>
  <c r="K31" i="6"/>
  <c r="H31" i="6"/>
  <c r="E31" i="6"/>
  <c r="N30" i="6"/>
  <c r="K30" i="6"/>
  <c r="H30" i="6"/>
  <c r="E30" i="6"/>
  <c r="N29" i="6"/>
  <c r="K29" i="6"/>
  <c r="H29" i="6"/>
  <c r="E29" i="6"/>
  <c r="N28" i="6"/>
  <c r="K28" i="6"/>
  <c r="H28" i="6"/>
  <c r="E28" i="6"/>
  <c r="N27" i="6"/>
  <c r="K27" i="6"/>
  <c r="H27" i="6"/>
  <c r="E27" i="6"/>
  <c r="N26" i="6"/>
  <c r="K26" i="6"/>
  <c r="H26" i="6"/>
  <c r="E26" i="6"/>
  <c r="N25" i="6"/>
  <c r="K25" i="6"/>
  <c r="H25" i="6"/>
  <c r="E25" i="6"/>
  <c r="N24" i="6"/>
  <c r="K24" i="6"/>
  <c r="H24" i="6"/>
  <c r="E24" i="6"/>
  <c r="N23" i="6"/>
  <c r="K23" i="6"/>
  <c r="H23" i="6"/>
  <c r="E23" i="6"/>
  <c r="N22" i="6"/>
  <c r="K22" i="6"/>
  <c r="H22" i="6"/>
  <c r="E22" i="6"/>
  <c r="N21" i="6"/>
  <c r="K21" i="6"/>
  <c r="H21" i="6"/>
  <c r="E21" i="6"/>
  <c r="N20" i="6"/>
  <c r="K20" i="6"/>
  <c r="H20" i="6"/>
  <c r="E20" i="6"/>
  <c r="N19" i="6"/>
  <c r="K19" i="6"/>
  <c r="H19" i="6"/>
  <c r="E19" i="6"/>
  <c r="N18" i="6"/>
  <c r="K18" i="6"/>
  <c r="H18" i="6"/>
  <c r="E18" i="6"/>
  <c r="N17" i="6"/>
  <c r="K17" i="6"/>
  <c r="H17" i="6"/>
  <c r="E17" i="6"/>
  <c r="N16" i="6"/>
  <c r="K16" i="6"/>
  <c r="H16" i="6"/>
  <c r="E16" i="6"/>
  <c r="N15" i="6"/>
  <c r="K15" i="6"/>
  <c r="H15" i="6"/>
  <c r="E15" i="6"/>
  <c r="N14" i="6"/>
  <c r="K14" i="6"/>
  <c r="H14" i="6"/>
  <c r="E14" i="6"/>
  <c r="N13" i="6"/>
  <c r="K13" i="6"/>
  <c r="H13" i="6"/>
  <c r="E13" i="6"/>
  <c r="N12" i="6"/>
  <c r="K12" i="6"/>
  <c r="H12" i="6"/>
  <c r="E12" i="6"/>
  <c r="N11" i="6"/>
  <c r="K11" i="6"/>
  <c r="H11" i="6"/>
  <c r="E11" i="6"/>
  <c r="N10" i="6"/>
  <c r="K10" i="6"/>
  <c r="H10" i="6"/>
  <c r="E10" i="6"/>
  <c r="N9" i="6"/>
  <c r="K9" i="6"/>
  <c r="H9" i="6"/>
  <c r="E9" i="6"/>
  <c r="N8" i="6"/>
  <c r="K8" i="6"/>
  <c r="H8" i="6"/>
  <c r="E8" i="6"/>
  <c r="N7" i="6"/>
  <c r="K7" i="6"/>
  <c r="H7" i="6"/>
  <c r="E7" i="6"/>
  <c r="N6" i="6"/>
  <c r="K6" i="6"/>
  <c r="H6" i="6"/>
  <c r="E6" i="6"/>
  <c r="N5" i="6"/>
  <c r="K5" i="6"/>
  <c r="H5" i="6"/>
  <c r="E5" i="6"/>
  <c r="K58" i="1"/>
  <c r="J58" i="1"/>
  <c r="I58" i="1"/>
  <c r="H58" i="1"/>
  <c r="G58" i="1"/>
  <c r="F58" i="1"/>
  <c r="E58" i="1"/>
  <c r="D58" i="1"/>
  <c r="L58" i="1" s="1"/>
  <c r="C58" i="1"/>
  <c r="K51" i="1"/>
  <c r="J51" i="1"/>
  <c r="I51" i="1"/>
  <c r="H51" i="1"/>
  <c r="G51" i="1"/>
  <c r="F51" i="1"/>
  <c r="E51" i="1"/>
  <c r="D51" i="1"/>
  <c r="L51" i="1" s="1"/>
  <c r="C51" i="1"/>
  <c r="K43" i="1"/>
  <c r="J43" i="1"/>
  <c r="I43" i="1"/>
  <c r="H43" i="1"/>
  <c r="G43" i="1"/>
  <c r="F43" i="1"/>
  <c r="E43" i="1"/>
  <c r="D43" i="1"/>
  <c r="C43" i="1"/>
  <c r="K41" i="1"/>
  <c r="J41" i="1"/>
  <c r="I41" i="1"/>
  <c r="H41" i="1"/>
  <c r="G41" i="1"/>
  <c r="F41" i="1"/>
  <c r="E41" i="1"/>
  <c r="D41" i="1"/>
  <c r="C41" i="1"/>
  <c r="K39" i="1"/>
  <c r="J39" i="1"/>
  <c r="I39" i="1"/>
  <c r="H39" i="1"/>
  <c r="G39" i="1"/>
  <c r="F39" i="1"/>
  <c r="E39" i="1"/>
  <c r="D39" i="1"/>
  <c r="L39" i="1" s="1"/>
  <c r="C39" i="1"/>
  <c r="K19" i="1"/>
  <c r="J19" i="1"/>
  <c r="I19" i="1"/>
  <c r="H19" i="1"/>
  <c r="G19" i="1"/>
  <c r="F19" i="1"/>
  <c r="E19" i="1"/>
  <c r="D19" i="1"/>
  <c r="C19" i="1"/>
  <c r="H38" i="6" l="1"/>
  <c r="J57" i="5"/>
  <c r="N57" i="5" s="1"/>
  <c r="E38" i="6"/>
  <c r="E59" i="1"/>
  <c r="I59" i="1"/>
  <c r="L41" i="1"/>
  <c r="C59" i="1"/>
  <c r="G59" i="1"/>
  <c r="K59" i="1"/>
  <c r="L43" i="1"/>
  <c r="J59" i="1"/>
  <c r="L19" i="1"/>
  <c r="H59" i="1"/>
  <c r="F59" i="1"/>
  <c r="D59" i="1"/>
  <c r="K57" i="5"/>
  <c r="N57" i="3"/>
  <c r="L57" i="5"/>
  <c r="M57" i="5"/>
  <c r="J57" i="3"/>
  <c r="K57" i="3" s="1"/>
  <c r="N17" i="5"/>
  <c r="G57" i="3"/>
  <c r="H57" i="3" s="1"/>
  <c r="K17" i="5"/>
  <c r="D57" i="3"/>
  <c r="E57" i="3" s="1"/>
  <c r="L17" i="5"/>
  <c r="M17" i="5"/>
  <c r="L59" i="1" l="1"/>
</calcChain>
</file>

<file path=xl/sharedStrings.xml><?xml version="1.0" encoding="utf-8"?>
<sst xmlns="http://schemas.openxmlformats.org/spreadsheetml/2006/main" count="282" uniqueCount="123">
  <si>
    <t>BANK-WISE POSITION OF MSME ADVANCES ( Outstanding)</t>
  </si>
  <si>
    <t>Table No.4(B) SEPT. 2024</t>
  </si>
  <si>
    <t xml:space="preserve">DATA FOR THE YEAR ENDED </t>
  </si>
  <si>
    <t>(Amt. In crore)</t>
  </si>
  <si>
    <t>SNo.</t>
  </si>
  <si>
    <t>NAME OF THE BANK</t>
  </si>
  <si>
    <t>MICRO ENTERPRISES (Including Khadi &amp; village Industries)</t>
  </si>
  <si>
    <t>SMALL ENTERPRISES</t>
  </si>
  <si>
    <t>MEDIUM ENTERPRISES</t>
  </si>
  <si>
    <t>Others under MSME</t>
  </si>
  <si>
    <t>Total MSME
(Mico+Small+
Medium+Khadi&amp;
Vill.Industries+
Others under MSME)
Manufacturing Sector Service Sector Total Total Total Total</t>
  </si>
  <si>
    <t>TOTAL</t>
  </si>
  <si>
    <t>A/cs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</si>
  <si>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</si>
  <si>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</si>
  <si>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</si>
  <si>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</si>
  <si>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</si>
  <si>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</si>
  <si>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</si>
  <si>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</si>
  <si>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</si>
  <si>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</si>
  <si>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</si>
  <si>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</si>
  <si>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</si>
  <si>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</si>
  <si>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</si>
  <si>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</si>
  <si>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</si>
  <si>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</si>
  <si>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</si>
  <si>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</si>
  <si>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</si>
  <si>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</si>
  <si>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</si>
  <si>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</si>
  <si>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</si>
  <si>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</si>
  <si>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</si>
  <si>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</si>
  <si>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</si>
  <si>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</si>
  <si>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</si>
  <si>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</si>
  <si>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</si>
  <si>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</si>
  <si>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</si>
  <si>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</si>
  <si>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</si>
  <si>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</si>
  <si>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</si>
  <si>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</si>
  <si>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</si>
  <si>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</si>
  <si>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</si>
  <si>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</si>
  <si>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</si>
  <si>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</si>
  <si>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</si>
  <si>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</si>
  <si>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</si>
  <si>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</si>
  <si>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</si>
  <si>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</si>
  <si>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</si>
  <si>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</si>
  <si>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No.4 (C)</t>
  </si>
  <si>
    <t>DISTRICT-WISE INFORMATION REGARDING ACP ACHIEVEMENT</t>
  </si>
  <si>
    <t>DATA FOR THE YEAR ENDED  SEPT. 2024</t>
  </si>
  <si>
    <t>S No.</t>
  </si>
  <si>
    <t>District name</t>
  </si>
  <si>
    <t>AGRL &amp; ALLIED</t>
  </si>
  <si>
    <t>MSME</t>
  </si>
  <si>
    <t>OTHER PSA</t>
  </si>
  <si>
    <t>TOTAL PSA</t>
  </si>
  <si>
    <t>Commitm't</t>
  </si>
  <si>
    <t>Achievement</t>
  </si>
  <si>
    <t>% Ach.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</si>
  <si>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</si>
  <si>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</si>
  <si>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</si>
  <si>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</si>
  <si>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</si>
  <si>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</si>
  <si>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</si>
  <si>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</si>
  <si>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</si>
  <si>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</si>
  <si>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</si>
  <si>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</si>
  <si>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</si>
  <si>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</si>
  <si>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</si>
  <si>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</si>
  <si>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</si>
  <si>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</si>
  <si>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</si>
  <si>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</si>
  <si>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</si>
  <si>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</si>
  <si>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</si>
  <si>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</si>
  <si>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</si>
  <si>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</si>
  <si>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</si>
  <si>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</si>
  <si>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</si>
  <si>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</si>
  <si>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</si>
  <si>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</si>
  <si>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</si>
  <si>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BANK-WISE INFORMATION REGARDING ACP ACHIEVEMENT</t>
  </si>
  <si>
    <t xml:space="preserve">Agri </t>
  </si>
  <si>
    <t>Table No. 4(A)</t>
  </si>
  <si>
    <t>BANK-WISE INFORMATION REGARDING POPULATION GROUPWISE DEPOSITS, ADVANCES &amp; CD RATIO</t>
  </si>
  <si>
    <t>DEPOSITS</t>
  </si>
  <si>
    <t>ADVANCES</t>
  </si>
  <si>
    <t>C.D. RATIO</t>
  </si>
  <si>
    <t>RURAL</t>
  </si>
  <si>
    <t>SEMI URBAN</t>
  </si>
  <si>
    <t>URBAN</t>
  </si>
  <si>
    <t>Table No.4 C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</si>
</sst>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75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/>
    <xf numFmtId="2" fontId="18" fillId="0" borderId="0" xfId="0" applyNumberFormat="1" applyFont="1"/>
    <xf numFmtId="0" fontId="20" fillId="0" borderId="0" xfId="0" applyFont="1"/>
    <xf numFmtId="0" fontId="20" fillId="0" borderId="0" xfId="0" applyFont="1"/>
    <xf numFmtId="0" fontId="22" fillId="0" borderId="0" xfId="0" applyFont="1"/>
    <xf numFmtId="2" fontId="20" fillId="0" borderId="10" xfId="0" applyNumberFormat="1" applyFont="1" applyBorder="1" applyAlignment="1">
      <alignment vertical="center" wrapText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2" fontId="19" fillId="0" borderId="0" xfId="0" applyNumberFormat="1" applyFont="1" applyAlignment="1">
      <alignment horizontal="center"/>
    </xf>
    <xf numFmtId="2" fontId="0" fillId="0" borderId="0" xfId="0" applyNumberFormat="1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2" fontId="20" fillId="0" borderId="0" xfId="0" applyNumberFormat="1" applyFont="1"/>
    <xf numFmtId="2" fontId="19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0" fillId="0" borderId="0" xfId="0" applyFont="1"/>
    <xf numFmtId="0" fontId="0" fillId="0" borderId="0" xfId="0" applyAlignment="1">
      <alignment horizontal="left"/>
    </xf>
    <xf numFmtId="0" fontId="0" fillId="0" borderId="20" xfId="0" applyBorder="1"/>
    <xf numFmtId="0" fontId="20" fillId="0" borderId="0" xfId="0" applyFont="1"/>
    <xf numFmtId="0" fontId="0" fillId="0" borderId="20" xfId="0" applyBorder="1"/>
    <xf numFmtId="0" fontId="0" fillId="0" borderId="20" xfId="0" applyBorder="1" applyAlignment="1">
      <alignment horizontal="left"/>
    </xf>
    <xf numFmtId="0" fontId="20" fillId="0" borderId="20" xfId="0" applyFont="1" applyBorder="1"/>
    <xf numFmtId="2" fontId="0" fillId="0" borderId="20" xfId="0" applyNumberFormat="1" applyBorder="1"/>
    <xf numFmtId="2" fontId="20" fillId="0" borderId="20" xfId="0" applyNumberFormat="1" applyFont="1" applyBorder="1"/>
    <xf numFmtId="0" fontId="20" fillId="0" borderId="0" xfId="0" applyFont="1"/>
    <xf numFmtId="0" fontId="0" fillId="0" borderId="20" xfId="0" applyBorder="1"/>
    <xf numFmtId="0" fontId="0" fillId="0" borderId="20" xfId="0" applyBorder="1" applyAlignment="1">
      <alignment horizontal="left"/>
    </xf>
    <xf numFmtId="0" fontId="20" fillId="0" borderId="20" xfId="0" applyFont="1" applyBorder="1"/>
    <xf numFmtId="2" fontId="0" fillId="0" borderId="20" xfId="0" applyNumberFormat="1" applyBorder="1"/>
    <xf numFmtId="0" fontId="20" fillId="0" borderId="0" xfId="0" applyFont="1"/>
    <xf numFmtId="0" fontId="0" fillId="0" borderId="20" xfId="0" applyBorder="1"/>
    <xf numFmtId="0" fontId="0" fillId="0" borderId="20" xfId="0" applyBorder="1" applyAlignment="1">
      <alignment horizontal="left"/>
    </xf>
    <xf numFmtId="0" fontId="20" fillId="0" borderId="20" xfId="0" applyFont="1" applyBorder="1"/>
    <xf numFmtId="2" fontId="0" fillId="0" borderId="20" xfId="0" applyNumberFormat="1" applyBorder="1"/>
    <xf numFmtId="0" fontId="0" fillId="0" borderId="21" xfId="0" applyBorder="1"/>
    <xf numFmtId="2" fontId="20" fillId="0" borderId="17" xfId="0" applyNumberFormat="1" applyFont="1" applyBorder="1" applyAlignment="1">
      <alignment vertical="center" wrapText="1"/>
    </xf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0" fillId="25" borderId="20" xfId="0" applyNumberFormat="1" applyFont="1" applyFill="1" applyBorder="1"/>
    <xf numFmtId="0" fontId="20" fillId="25" borderId="20" xfId="0" applyFont="1" applyFill="1" applyBorder="1"/>
    <xf numFmtId="0" fontId="20" fillId="26" borderId="20" xfId="0" applyFont="1" applyFill="1" applyBorder="1"/>
    <xf numFmtId="2" fontId="0" fillId="25" borderId="20" xfId="0" applyNumberFormat="1" applyFill="1" applyBorder="1"/>
    <xf numFmtId="0" fontId="0" fillId="0" borderId="21" xfId="0" applyBorder="1" applyAlignment="1">
      <alignment horizontal="left"/>
    </xf>
    <xf numFmtId="2" fontId="20" fillId="0" borderId="23" xfId="0" applyNumberFormat="1" applyFont="1" applyBorder="1" applyAlignment="1">
      <alignment vertical="center" wrapText="1"/>
    </xf>
    <xf numFmtId="2" fontId="0" fillId="24" borderId="22" xfId="0" applyNumberFormat="1" applyFill="1" applyBorder="1"/>
    <xf numFmtId="2" fontId="20" fillId="0" borderId="22" xfId="0" applyNumberFormat="1" applyFont="1" applyBorder="1"/>
    <xf numFmtId="2" fontId="20" fillId="24" borderId="22" xfId="0" applyNumberFormat="1" applyFont="1" applyFill="1" applyBorder="1"/>
    <xf numFmtId="0" fontId="20" fillId="0" borderId="22" xfId="0" applyFont="1" applyBorder="1"/>
    <xf numFmtId="2" fontId="0" fillId="25" borderId="22" xfId="0" applyNumberFormat="1" applyFill="1" applyBorder="1"/>
    <xf numFmtId="0" fontId="20" fillId="0" borderId="20" xfId="0" applyFont="1" applyBorder="1" applyAlignment="1">
      <alignment horizontal="center"/>
    </xf>
    <xf numFmtId="0" fontId="20" fillId="0" borderId="20" xfId="0" applyFont="1" applyBorder="1"/>
    <xf numFmtId="2" fontId="20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2" fontId="21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2" fontId="20" fillId="0" borderId="10" xfId="0" applyNumberFormat="1" applyFont="1" applyBorder="1" applyAlignment="1">
      <alignment horizontal="center" vertical="center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1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21" xfId="0" applyFont="1" applyBorder="1"/>
    <xf numFmtId="2" fontId="19" fillId="0" borderId="0" xfId="0" applyNumberFormat="1" applyFont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59"/>
  <sheetViews>
    <sheetView zoomScaleSheetLayoutView="75" workbookViewId="0">
      <selection activeCell="O14" sqref="O14"/>
    </sheetView>
  </sheetViews>
  <sheetFormatPr defaultRowHeight="12.75" x14ac:dyDescent="0.2"/>
  <cols>
    <col min="1" max="1" width="5.28515625" style="1" customWidth="1"/>
    <col min="2" max="2" width="29.85546875" style="1" customWidth="1"/>
    <col min="3" max="3" width="12.42578125" style="15" customWidth="1"/>
    <col min="4" max="4" width="12.42578125" style="16" customWidth="1"/>
    <col min="5" max="5" width="12.42578125" style="2" customWidth="1"/>
    <col min="6" max="6" width="12.42578125" style="14" customWidth="1"/>
    <col min="7" max="7" width="12.42578125" style="2" customWidth="1"/>
    <col min="8" max="8" width="12.42578125" style="14" customWidth="1"/>
    <col min="9" max="9" width="9.5703125" style="2" customWidth="1"/>
    <col min="10" max="10" width="9.140625" style="14" customWidth="1"/>
    <col min="11" max="11" width="12.7109375" style="2" customWidth="1"/>
    <col min="12" max="12" width="16" style="14" customWidth="1"/>
    <col min="13" max="188" width="9.140625" style="2" customWidth="1"/>
    <col min="189" max="190" width="9.140625" style="1" customWidth="1"/>
    <col min="191" max="16384" width="9.140625" style="1"/>
  </cols>
  <sheetData>
    <row r="1" spans="1:232" s="15" customFormat="1" ht="18" x14ac:dyDescent="0.25">
      <c r="C1" s="3" t="s">
        <v>0</v>
      </c>
      <c r="D1" s="16"/>
      <c r="F1" s="16"/>
      <c r="H1" s="16"/>
      <c r="J1" s="16"/>
      <c r="L1" s="16"/>
    </row>
    <row r="2" spans="1:232" s="6" customFormat="1" ht="25.5" customHeight="1" x14ac:dyDescent="0.25">
      <c r="A2" s="3" t="s">
        <v>1</v>
      </c>
      <c r="B2" s="5"/>
      <c r="C2" s="3"/>
      <c r="D2" s="4"/>
      <c r="E2" s="5"/>
      <c r="F2" s="18"/>
      <c r="G2" s="5"/>
      <c r="H2" s="18"/>
      <c r="I2" s="5"/>
      <c r="J2" s="18"/>
      <c r="K2" s="5"/>
      <c r="L2" s="18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</row>
    <row r="3" spans="1:232" s="6" customFormat="1" ht="18.75" customHeight="1" x14ac:dyDescent="0.25">
      <c r="A3" s="64" t="s">
        <v>2</v>
      </c>
      <c r="B3" s="64"/>
      <c r="C3" s="64"/>
      <c r="D3" s="64"/>
      <c r="E3" s="13"/>
      <c r="F3" s="19"/>
      <c r="G3" s="13"/>
      <c r="I3" s="13"/>
      <c r="J3" s="63" t="s">
        <v>3</v>
      </c>
      <c r="K3" s="63"/>
      <c r="L3" s="20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</row>
    <row r="4" spans="1:232" s="12" customFormat="1" ht="61.5" customHeight="1" x14ac:dyDescent="0.2">
      <c r="A4" s="68" t="s">
        <v>4</v>
      </c>
      <c r="B4" s="68" t="s">
        <v>5</v>
      </c>
      <c r="C4" s="66" t="s">
        <v>6</v>
      </c>
      <c r="D4" s="67"/>
      <c r="E4" s="66" t="s">
        <v>7</v>
      </c>
      <c r="F4" s="67"/>
      <c r="G4" s="66" t="s">
        <v>8</v>
      </c>
      <c r="H4" s="67"/>
      <c r="I4" s="59" t="s">
        <v>9</v>
      </c>
      <c r="J4" s="60"/>
      <c r="K4" s="59" t="s">
        <v>10</v>
      </c>
      <c r="L4" s="60"/>
    </row>
    <row r="5" spans="1:232" s="10" customFormat="1" ht="41.25" customHeight="1" x14ac:dyDescent="0.2">
      <c r="A5" s="69"/>
      <c r="B5" s="69"/>
      <c r="C5" s="65" t="s">
        <v>11</v>
      </c>
      <c r="D5" s="65"/>
      <c r="E5" s="65" t="s">
        <v>11</v>
      </c>
      <c r="F5" s="65"/>
      <c r="G5" s="65" t="s">
        <v>11</v>
      </c>
      <c r="H5" s="65"/>
      <c r="I5" s="61"/>
      <c r="J5" s="62"/>
      <c r="K5" s="61"/>
      <c r="L5" s="62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</row>
    <row r="6" spans="1:232" s="11" customFormat="1" ht="25.5" customHeight="1" x14ac:dyDescent="0.2">
      <c r="A6" s="70"/>
      <c r="B6" s="70"/>
      <c r="C6" s="21" t="s">
        <v>12</v>
      </c>
      <c r="D6" s="22" t="s">
        <v>13</v>
      </c>
      <c r="E6" s="21" t="s">
        <v>12</v>
      </c>
      <c r="F6" s="22" t="s">
        <v>13</v>
      </c>
      <c r="G6" s="21" t="s">
        <v>12</v>
      </c>
      <c r="H6" s="22" t="s">
        <v>13</v>
      </c>
      <c r="I6" s="21" t="s">
        <v>12</v>
      </c>
      <c r="J6" s="22" t="s">
        <v>13</v>
      </c>
      <c r="K6" s="21" t="s">
        <v>12</v>
      </c>
      <c r="L6" s="22" t="s">
        <v>13</v>
      </c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</row>
    <row r="7" spans="1:232" customFormat="1" x14ac:dyDescent="0.2">
      <c r="A7" s="38">
        <v>1</v>
      </c>
      <c r="B7" s="39" t="s">
        <v>14</v>
      </c>
      <c r="C7" s="38">
        <v>41128</v>
      </c>
      <c r="D7" s="41">
        <v>2205.61</v>
      </c>
      <c r="E7" s="38">
        <v>1181</v>
      </c>
      <c r="F7" s="41">
        <v>873.21</v>
      </c>
      <c r="G7" s="38">
        <v>347</v>
      </c>
      <c r="H7" s="41">
        <v>913.34</v>
      </c>
      <c r="I7" s="38">
        <v>0</v>
      </c>
      <c r="J7" s="41">
        <v>0</v>
      </c>
      <c r="K7" s="38">
        <v>42656</v>
      </c>
      <c r="L7" s="49">
        <f>D7+F7+H7+J7</f>
        <v>3992.1600000000003</v>
      </c>
    </row>
    <row r="8" spans="1:232" customFormat="1" x14ac:dyDescent="0.2">
      <c r="A8" s="38">
        <v>2</v>
      </c>
      <c r="B8" s="39" t="s">
        <v>15</v>
      </c>
      <c r="C8" s="38">
        <v>19643</v>
      </c>
      <c r="D8" s="41">
        <v>847.35</v>
      </c>
      <c r="E8" s="38">
        <v>482</v>
      </c>
      <c r="F8" s="41">
        <v>487.75</v>
      </c>
      <c r="G8" s="38">
        <v>131</v>
      </c>
      <c r="H8" s="41">
        <v>191.06</v>
      </c>
      <c r="I8" s="38">
        <v>0</v>
      </c>
      <c r="J8" s="41">
        <v>0</v>
      </c>
      <c r="K8" s="38">
        <v>20256</v>
      </c>
      <c r="L8" s="49">
        <f t="shared" ref="L8:L59" si="0">D8+F8+H8+J8</f>
        <v>1526.1599999999999</v>
      </c>
    </row>
    <row r="9" spans="1:232" customFormat="1" x14ac:dyDescent="0.2">
      <c r="A9" s="38">
        <v>3</v>
      </c>
      <c r="B9" s="39" t="s">
        <v>16</v>
      </c>
      <c r="C9" s="38">
        <v>4879</v>
      </c>
      <c r="D9" s="41">
        <v>264.32</v>
      </c>
      <c r="E9" s="38">
        <v>312</v>
      </c>
      <c r="F9" s="41">
        <v>440.69</v>
      </c>
      <c r="G9" s="38">
        <v>25</v>
      </c>
      <c r="H9" s="41">
        <v>104.33</v>
      </c>
      <c r="I9" s="38">
        <v>0</v>
      </c>
      <c r="J9" s="41">
        <v>0</v>
      </c>
      <c r="K9" s="38">
        <v>5216</v>
      </c>
      <c r="L9" s="49">
        <f t="shared" si="0"/>
        <v>809.34</v>
      </c>
    </row>
    <row r="10" spans="1:232" customFormat="1" x14ac:dyDescent="0.2">
      <c r="A10" s="38">
        <v>4</v>
      </c>
      <c r="B10" s="39" t="s">
        <v>17</v>
      </c>
      <c r="C10" s="38">
        <v>18813</v>
      </c>
      <c r="D10" s="41">
        <v>956.88</v>
      </c>
      <c r="E10" s="38">
        <v>840</v>
      </c>
      <c r="F10" s="41">
        <v>397.67</v>
      </c>
      <c r="G10" s="38">
        <v>73</v>
      </c>
      <c r="H10" s="41">
        <v>124.37</v>
      </c>
      <c r="I10" s="38">
        <v>285</v>
      </c>
      <c r="J10" s="41">
        <v>25.27</v>
      </c>
      <c r="K10" s="38">
        <v>20011</v>
      </c>
      <c r="L10" s="49">
        <f t="shared" si="0"/>
        <v>1504.19</v>
      </c>
    </row>
    <row r="11" spans="1:232" customFormat="1" x14ac:dyDescent="0.2">
      <c r="A11" s="38">
        <v>5</v>
      </c>
      <c r="B11" s="39" t="s">
        <v>18</v>
      </c>
      <c r="C11" s="38">
        <v>21164</v>
      </c>
      <c r="D11" s="41">
        <v>1179.83</v>
      </c>
      <c r="E11" s="38">
        <v>753</v>
      </c>
      <c r="F11" s="41">
        <v>617.98</v>
      </c>
      <c r="G11" s="38">
        <v>48</v>
      </c>
      <c r="H11" s="41">
        <v>161.19</v>
      </c>
      <c r="I11" s="38">
        <v>69</v>
      </c>
      <c r="J11" s="41">
        <v>71.599999999999994</v>
      </c>
      <c r="K11" s="38">
        <v>22034</v>
      </c>
      <c r="L11" s="49">
        <f t="shared" si="0"/>
        <v>2030.6</v>
      </c>
    </row>
    <row r="12" spans="1:232" customFormat="1" x14ac:dyDescent="0.2">
      <c r="A12" s="38">
        <v>6</v>
      </c>
      <c r="B12" s="39" t="s">
        <v>19</v>
      </c>
      <c r="C12" s="38">
        <v>7382</v>
      </c>
      <c r="D12" s="41">
        <v>610.67999999999995</v>
      </c>
      <c r="E12" s="38">
        <v>239</v>
      </c>
      <c r="F12" s="41">
        <v>187.26</v>
      </c>
      <c r="G12" s="38">
        <v>18</v>
      </c>
      <c r="H12" s="41">
        <v>63.24</v>
      </c>
      <c r="I12" s="38">
        <v>0</v>
      </c>
      <c r="J12" s="41">
        <v>0</v>
      </c>
      <c r="K12" s="38">
        <v>7639</v>
      </c>
      <c r="L12" s="49">
        <f t="shared" si="0"/>
        <v>861.18</v>
      </c>
    </row>
    <row r="13" spans="1:232" customFormat="1" x14ac:dyDescent="0.2">
      <c r="A13" s="38">
        <v>7</v>
      </c>
      <c r="B13" s="39" t="s">
        <v>20</v>
      </c>
      <c r="C13" s="38">
        <v>6268</v>
      </c>
      <c r="D13" s="41">
        <v>194.07</v>
      </c>
      <c r="E13" s="38">
        <v>69</v>
      </c>
      <c r="F13" s="41">
        <v>23.68</v>
      </c>
      <c r="G13" s="38">
        <v>4</v>
      </c>
      <c r="H13" s="41">
        <v>29.79</v>
      </c>
      <c r="I13" s="38">
        <v>0</v>
      </c>
      <c r="J13" s="41">
        <v>0</v>
      </c>
      <c r="K13" s="38">
        <v>6341</v>
      </c>
      <c r="L13" s="49">
        <f t="shared" si="0"/>
        <v>247.54</v>
      </c>
    </row>
    <row r="14" spans="1:232" customFormat="1" x14ac:dyDescent="0.2">
      <c r="A14" s="38">
        <v>8</v>
      </c>
      <c r="B14" s="39" t="s">
        <v>21</v>
      </c>
      <c r="C14" s="38">
        <v>1356</v>
      </c>
      <c r="D14" s="41">
        <v>84.59</v>
      </c>
      <c r="E14" s="38">
        <v>57</v>
      </c>
      <c r="F14" s="41">
        <v>81.38</v>
      </c>
      <c r="G14" s="38">
        <v>7</v>
      </c>
      <c r="H14" s="41">
        <v>14.31</v>
      </c>
      <c r="I14" s="38">
        <v>0</v>
      </c>
      <c r="J14" s="41">
        <v>0</v>
      </c>
      <c r="K14" s="38">
        <v>1420</v>
      </c>
      <c r="L14" s="49">
        <f t="shared" si="0"/>
        <v>180.28</v>
      </c>
    </row>
    <row r="15" spans="1:232" customFormat="1" x14ac:dyDescent="0.2">
      <c r="A15" s="38">
        <v>9</v>
      </c>
      <c r="B15" s="39" t="s">
        <v>22</v>
      </c>
      <c r="C15" s="38">
        <v>23607</v>
      </c>
      <c r="D15" s="41">
        <v>1352.11</v>
      </c>
      <c r="E15" s="38">
        <v>2598</v>
      </c>
      <c r="F15" s="41">
        <v>1174.82</v>
      </c>
      <c r="G15" s="38">
        <v>299</v>
      </c>
      <c r="H15" s="41">
        <v>1025.6400000000001</v>
      </c>
      <c r="I15" s="38">
        <v>0</v>
      </c>
      <c r="J15" s="41">
        <v>0</v>
      </c>
      <c r="K15" s="38">
        <v>26504</v>
      </c>
      <c r="L15" s="49">
        <f t="shared" si="0"/>
        <v>3552.5699999999997</v>
      </c>
    </row>
    <row r="16" spans="1:232" customFormat="1" x14ac:dyDescent="0.2">
      <c r="A16" s="38">
        <v>10</v>
      </c>
      <c r="B16" s="39" t="s">
        <v>23</v>
      </c>
      <c r="C16" s="38">
        <v>42160</v>
      </c>
      <c r="D16" s="41">
        <v>3188.67</v>
      </c>
      <c r="E16" s="38">
        <v>1948</v>
      </c>
      <c r="F16" s="41">
        <v>1725.09</v>
      </c>
      <c r="G16" s="38">
        <v>212</v>
      </c>
      <c r="H16" s="41">
        <v>910.75</v>
      </c>
      <c r="I16" s="38">
        <v>77</v>
      </c>
      <c r="J16" s="41">
        <v>1.94</v>
      </c>
      <c r="K16" s="38">
        <v>44397</v>
      </c>
      <c r="L16" s="49">
        <f t="shared" si="0"/>
        <v>5826.45</v>
      </c>
    </row>
    <row r="17" spans="1:12" customFormat="1" x14ac:dyDescent="0.2">
      <c r="A17" s="38">
        <v>11</v>
      </c>
      <c r="B17" s="39" t="s">
        <v>24</v>
      </c>
      <c r="C17" s="38">
        <v>9369</v>
      </c>
      <c r="D17" s="41">
        <v>345.02</v>
      </c>
      <c r="E17" s="38">
        <v>503</v>
      </c>
      <c r="F17" s="41">
        <v>250.82</v>
      </c>
      <c r="G17" s="38">
        <v>20</v>
      </c>
      <c r="H17" s="41">
        <v>109.92</v>
      </c>
      <c r="I17" s="38">
        <v>0</v>
      </c>
      <c r="J17" s="41">
        <v>0</v>
      </c>
      <c r="K17" s="38">
        <v>9892</v>
      </c>
      <c r="L17" s="49">
        <f t="shared" si="0"/>
        <v>705.75999999999988</v>
      </c>
    </row>
    <row r="18" spans="1:12" customFormat="1" x14ac:dyDescent="0.2">
      <c r="A18" s="38">
        <v>12</v>
      </c>
      <c r="B18" s="39" t="s">
        <v>25</v>
      </c>
      <c r="C18" s="38">
        <v>20721</v>
      </c>
      <c r="D18" s="41">
        <v>902.19</v>
      </c>
      <c r="E18" s="38">
        <v>522</v>
      </c>
      <c r="F18" s="41">
        <v>801.96</v>
      </c>
      <c r="G18" s="38">
        <v>127</v>
      </c>
      <c r="H18" s="41">
        <v>721.1</v>
      </c>
      <c r="I18" s="38">
        <v>0</v>
      </c>
      <c r="J18" s="41">
        <v>0</v>
      </c>
      <c r="K18" s="38">
        <v>21370</v>
      </c>
      <c r="L18" s="49">
        <f t="shared" si="0"/>
        <v>2425.25</v>
      </c>
    </row>
    <row r="19" spans="1:12" s="37" customFormat="1" x14ac:dyDescent="0.2">
      <c r="A19" s="57" t="s">
        <v>26</v>
      </c>
      <c r="B19" s="58"/>
      <c r="C19" s="40">
        <f t="shared" ref="C19:K19" si="1">SUM(C7:C18)</f>
        <v>216490</v>
      </c>
      <c r="D19" s="40">
        <f t="shared" si="1"/>
        <v>12131.320000000002</v>
      </c>
      <c r="E19" s="40">
        <f t="shared" si="1"/>
        <v>9504</v>
      </c>
      <c r="F19" s="40">
        <f t="shared" si="1"/>
        <v>7062.31</v>
      </c>
      <c r="G19" s="40">
        <f t="shared" si="1"/>
        <v>1311</v>
      </c>
      <c r="H19" s="40">
        <f t="shared" si="1"/>
        <v>4369.04</v>
      </c>
      <c r="I19" s="40">
        <f t="shared" si="1"/>
        <v>431</v>
      </c>
      <c r="J19" s="40">
        <f t="shared" si="1"/>
        <v>98.809999999999988</v>
      </c>
      <c r="K19" s="40">
        <f t="shared" si="1"/>
        <v>227736</v>
      </c>
      <c r="L19" s="49">
        <f t="shared" si="0"/>
        <v>23661.480000000003</v>
      </c>
    </row>
    <row r="20" spans="1:12" customFormat="1" x14ac:dyDescent="0.2">
      <c r="A20" s="38">
        <v>13</v>
      </c>
      <c r="B20" s="39" t="s">
        <v>27</v>
      </c>
      <c r="C20" s="38">
        <v>4103</v>
      </c>
      <c r="D20" s="41">
        <v>1241.96</v>
      </c>
      <c r="E20" s="38">
        <v>1885</v>
      </c>
      <c r="F20" s="41">
        <v>1236.58</v>
      </c>
      <c r="G20" s="38">
        <v>984</v>
      </c>
      <c r="H20" s="41">
        <v>1246.1600000000001</v>
      </c>
      <c r="I20" s="38">
        <v>0</v>
      </c>
      <c r="J20" s="41">
        <v>0</v>
      </c>
      <c r="K20" s="38">
        <v>6972</v>
      </c>
      <c r="L20" s="41">
        <f t="shared" si="0"/>
        <v>3724.7</v>
      </c>
    </row>
    <row r="21" spans="1:12" customFormat="1" x14ac:dyDescent="0.2">
      <c r="A21" s="38">
        <v>14</v>
      </c>
      <c r="B21" s="39" t="s">
        <v>28</v>
      </c>
      <c r="C21" s="38">
        <v>26031</v>
      </c>
      <c r="D21" s="41">
        <v>237.27</v>
      </c>
      <c r="E21" s="38">
        <v>54</v>
      </c>
      <c r="F21" s="41">
        <v>49.4</v>
      </c>
      <c r="G21" s="38">
        <v>34</v>
      </c>
      <c r="H21" s="41">
        <v>19.82</v>
      </c>
      <c r="I21" s="38">
        <v>0</v>
      </c>
      <c r="J21" s="41">
        <v>0</v>
      </c>
      <c r="K21" s="38">
        <v>26119</v>
      </c>
      <c r="L21" s="41">
        <f t="shared" si="0"/>
        <v>306.49</v>
      </c>
    </row>
    <row r="22" spans="1:12" customFormat="1" x14ac:dyDescent="0.2">
      <c r="A22" s="38">
        <v>15</v>
      </c>
      <c r="B22" s="39" t="s">
        <v>29</v>
      </c>
      <c r="C22" s="38">
        <v>75</v>
      </c>
      <c r="D22" s="41">
        <v>42.94</v>
      </c>
      <c r="E22" s="38">
        <v>53</v>
      </c>
      <c r="F22" s="41">
        <v>66.94</v>
      </c>
      <c r="G22" s="38">
        <v>1</v>
      </c>
      <c r="H22" s="41">
        <v>3.01</v>
      </c>
      <c r="I22" s="38">
        <v>0</v>
      </c>
      <c r="J22" s="41">
        <v>0</v>
      </c>
      <c r="K22" s="38">
        <v>129</v>
      </c>
      <c r="L22" s="41">
        <f t="shared" si="0"/>
        <v>112.89</v>
      </c>
    </row>
    <row r="23" spans="1:12" customFormat="1" x14ac:dyDescent="0.2">
      <c r="A23" s="38">
        <v>16</v>
      </c>
      <c r="B23" s="39" t="s">
        <v>30</v>
      </c>
      <c r="C23" s="38">
        <v>206</v>
      </c>
      <c r="D23" s="41">
        <v>46.08</v>
      </c>
      <c r="E23" s="38">
        <v>21</v>
      </c>
      <c r="F23" s="41">
        <v>40.94</v>
      </c>
      <c r="G23" s="38">
        <v>4</v>
      </c>
      <c r="H23" s="41">
        <v>4.22</v>
      </c>
      <c r="I23" s="38">
        <v>0</v>
      </c>
      <c r="J23" s="41">
        <v>0</v>
      </c>
      <c r="K23" s="38">
        <v>231</v>
      </c>
      <c r="L23" s="41">
        <f t="shared" si="0"/>
        <v>91.24</v>
      </c>
    </row>
    <row r="24" spans="1:12" customFormat="1" x14ac:dyDescent="0.2">
      <c r="A24" s="38">
        <v>17</v>
      </c>
      <c r="B24" s="39" t="s">
        <v>31</v>
      </c>
      <c r="C24" s="38">
        <v>72</v>
      </c>
      <c r="D24" s="41">
        <v>27.8</v>
      </c>
      <c r="E24" s="38">
        <v>34</v>
      </c>
      <c r="F24" s="41">
        <v>12.36</v>
      </c>
      <c r="G24" s="38">
        <v>49</v>
      </c>
      <c r="H24" s="41">
        <v>25.87</v>
      </c>
      <c r="I24" s="38">
        <v>0</v>
      </c>
      <c r="J24" s="41">
        <v>0</v>
      </c>
      <c r="K24" s="38">
        <v>155</v>
      </c>
      <c r="L24" s="41">
        <f t="shared" si="0"/>
        <v>66.03</v>
      </c>
    </row>
    <row r="25" spans="1:12" customFormat="1" x14ac:dyDescent="0.2">
      <c r="A25" s="38">
        <v>18</v>
      </c>
      <c r="B25" s="39" t="s">
        <v>32</v>
      </c>
      <c r="C25" s="38">
        <v>8966</v>
      </c>
      <c r="D25" s="41">
        <v>2112.5100000000002</v>
      </c>
      <c r="E25" s="38">
        <v>6443</v>
      </c>
      <c r="F25" s="41">
        <v>2009.52</v>
      </c>
      <c r="G25" s="38">
        <v>3638</v>
      </c>
      <c r="H25" s="41">
        <v>2307.15</v>
      </c>
      <c r="I25" s="38">
        <v>0</v>
      </c>
      <c r="J25" s="41">
        <v>0</v>
      </c>
      <c r="K25" s="38">
        <v>19047</v>
      </c>
      <c r="L25" s="41">
        <f t="shared" si="0"/>
        <v>6429.18</v>
      </c>
    </row>
    <row r="26" spans="1:12" customFormat="1" x14ac:dyDescent="0.2">
      <c r="A26" s="38">
        <v>19</v>
      </c>
      <c r="B26" s="39" t="s">
        <v>33</v>
      </c>
      <c r="C26" s="38">
        <v>7089</v>
      </c>
      <c r="D26" s="41">
        <v>2359.73</v>
      </c>
      <c r="E26" s="38">
        <v>3915</v>
      </c>
      <c r="F26" s="41">
        <v>2283.0100000000002</v>
      </c>
      <c r="G26" s="38">
        <v>1302</v>
      </c>
      <c r="H26" s="41">
        <v>971.96</v>
      </c>
      <c r="I26" s="38">
        <v>0</v>
      </c>
      <c r="J26" s="41">
        <v>0</v>
      </c>
      <c r="K26" s="38">
        <v>12306</v>
      </c>
      <c r="L26" s="41">
        <f t="shared" si="0"/>
        <v>5614.7</v>
      </c>
    </row>
    <row r="27" spans="1:12" customFormat="1" x14ac:dyDescent="0.2">
      <c r="A27" s="38">
        <v>20</v>
      </c>
      <c r="B27" s="39" t="s">
        <v>34</v>
      </c>
      <c r="C27" s="38">
        <v>9612</v>
      </c>
      <c r="D27" s="41">
        <v>526.25</v>
      </c>
      <c r="E27" s="38">
        <v>466</v>
      </c>
      <c r="F27" s="41">
        <v>302.54000000000002</v>
      </c>
      <c r="G27" s="38">
        <v>32</v>
      </c>
      <c r="H27" s="41">
        <v>46.16</v>
      </c>
      <c r="I27" s="38">
        <v>0</v>
      </c>
      <c r="J27" s="41">
        <v>0</v>
      </c>
      <c r="K27" s="38">
        <v>10110</v>
      </c>
      <c r="L27" s="41">
        <f t="shared" si="0"/>
        <v>874.94999999999993</v>
      </c>
    </row>
    <row r="28" spans="1:12" customFormat="1" x14ac:dyDescent="0.2">
      <c r="A28" s="38">
        <v>21</v>
      </c>
      <c r="B28" s="39" t="s">
        <v>35</v>
      </c>
      <c r="C28" s="38">
        <v>5329</v>
      </c>
      <c r="D28" s="41">
        <v>364.86</v>
      </c>
      <c r="E28" s="38">
        <v>553</v>
      </c>
      <c r="F28" s="41">
        <v>106.84</v>
      </c>
      <c r="G28" s="38">
        <v>216</v>
      </c>
      <c r="H28" s="41">
        <v>47.74</v>
      </c>
      <c r="I28" s="38">
        <v>0</v>
      </c>
      <c r="J28" s="41">
        <v>0</v>
      </c>
      <c r="K28" s="38">
        <v>6098</v>
      </c>
      <c r="L28" s="41">
        <f t="shared" si="0"/>
        <v>519.44000000000005</v>
      </c>
    </row>
    <row r="29" spans="1:12" customFormat="1" x14ac:dyDescent="0.2">
      <c r="A29" s="38">
        <v>22</v>
      </c>
      <c r="B29" s="39" t="s">
        <v>36</v>
      </c>
      <c r="C29" s="38">
        <v>29462</v>
      </c>
      <c r="D29" s="41">
        <v>420.93</v>
      </c>
      <c r="E29" s="38">
        <v>1044</v>
      </c>
      <c r="F29" s="41">
        <v>226.57</v>
      </c>
      <c r="G29" s="38">
        <v>510</v>
      </c>
      <c r="H29" s="41">
        <v>119.09</v>
      </c>
      <c r="I29" s="38">
        <v>0</v>
      </c>
      <c r="J29" s="41">
        <v>0</v>
      </c>
      <c r="K29" s="38">
        <v>31016</v>
      </c>
      <c r="L29" s="41">
        <f t="shared" si="0"/>
        <v>766.59</v>
      </c>
    </row>
    <row r="30" spans="1:12" customFormat="1" x14ac:dyDescent="0.2">
      <c r="A30" s="38">
        <v>23</v>
      </c>
      <c r="B30" s="39" t="s">
        <v>37</v>
      </c>
      <c r="C30" s="38">
        <v>79</v>
      </c>
      <c r="D30" s="41">
        <v>4.59</v>
      </c>
      <c r="E30" s="38">
        <v>3</v>
      </c>
      <c r="F30" s="41">
        <v>1.73</v>
      </c>
      <c r="G30" s="38">
        <v>0</v>
      </c>
      <c r="H30" s="41">
        <v>0</v>
      </c>
      <c r="I30" s="38">
        <v>0</v>
      </c>
      <c r="J30" s="41">
        <v>0</v>
      </c>
      <c r="K30" s="38">
        <v>82</v>
      </c>
      <c r="L30" s="41">
        <f t="shared" si="0"/>
        <v>6.32</v>
      </c>
    </row>
    <row r="31" spans="1:12" customFormat="1" x14ac:dyDescent="0.2">
      <c r="A31" s="38">
        <v>24</v>
      </c>
      <c r="B31" s="39" t="s">
        <v>38</v>
      </c>
      <c r="C31" s="38">
        <v>212</v>
      </c>
      <c r="D31" s="41">
        <v>44.15</v>
      </c>
      <c r="E31" s="38">
        <v>84</v>
      </c>
      <c r="F31" s="41">
        <v>90.05</v>
      </c>
      <c r="G31" s="38">
        <v>23</v>
      </c>
      <c r="H31" s="41">
        <v>53.6</v>
      </c>
      <c r="I31" s="38">
        <v>0</v>
      </c>
      <c r="J31" s="41">
        <v>0</v>
      </c>
      <c r="K31" s="38">
        <v>319</v>
      </c>
      <c r="L31" s="41">
        <f t="shared" si="0"/>
        <v>187.79999999999998</v>
      </c>
    </row>
    <row r="32" spans="1:12" customFormat="1" x14ac:dyDescent="0.2">
      <c r="A32" s="38">
        <v>25</v>
      </c>
      <c r="B32" s="39" t="s">
        <v>39</v>
      </c>
      <c r="C32" s="38">
        <v>5</v>
      </c>
      <c r="D32" s="41">
        <v>1.67</v>
      </c>
      <c r="E32" s="38">
        <v>4</v>
      </c>
      <c r="F32" s="41">
        <v>0.6</v>
      </c>
      <c r="G32" s="38">
        <v>0</v>
      </c>
      <c r="H32" s="41">
        <v>0</v>
      </c>
      <c r="I32" s="38">
        <v>0</v>
      </c>
      <c r="J32" s="41">
        <v>0</v>
      </c>
      <c r="K32" s="38">
        <v>9</v>
      </c>
      <c r="L32" s="41">
        <f t="shared" si="0"/>
        <v>2.27</v>
      </c>
    </row>
    <row r="33" spans="1:12" customFormat="1" x14ac:dyDescent="0.2">
      <c r="A33" s="38">
        <v>26</v>
      </c>
      <c r="B33" s="39" t="s">
        <v>40</v>
      </c>
      <c r="C33" s="38">
        <v>3413</v>
      </c>
      <c r="D33" s="41">
        <v>819.17</v>
      </c>
      <c r="E33" s="38">
        <v>2053</v>
      </c>
      <c r="F33" s="41">
        <v>812.73</v>
      </c>
      <c r="G33" s="38">
        <v>1112</v>
      </c>
      <c r="H33" s="41">
        <v>637.54</v>
      </c>
      <c r="I33" s="38">
        <v>0</v>
      </c>
      <c r="J33" s="41">
        <v>0</v>
      </c>
      <c r="K33" s="38">
        <v>6578</v>
      </c>
      <c r="L33" s="41">
        <f t="shared" si="0"/>
        <v>2269.44</v>
      </c>
    </row>
    <row r="34" spans="1:12" customFormat="1" x14ac:dyDescent="0.2">
      <c r="A34" s="38">
        <v>27</v>
      </c>
      <c r="B34" s="39" t="s">
        <v>41</v>
      </c>
      <c r="C34" s="38">
        <v>5</v>
      </c>
      <c r="D34" s="41">
        <v>0.97</v>
      </c>
      <c r="E34" s="38">
        <v>13</v>
      </c>
      <c r="F34" s="41">
        <v>10.58</v>
      </c>
      <c r="G34" s="38">
        <v>0</v>
      </c>
      <c r="H34" s="41">
        <v>0</v>
      </c>
      <c r="I34" s="38">
        <v>0</v>
      </c>
      <c r="J34" s="41">
        <v>0</v>
      </c>
      <c r="K34" s="38">
        <v>18</v>
      </c>
      <c r="L34" s="41">
        <f t="shared" si="0"/>
        <v>11.55</v>
      </c>
    </row>
    <row r="35" spans="1:12" customFormat="1" x14ac:dyDescent="0.2">
      <c r="A35" s="38">
        <v>28</v>
      </c>
      <c r="B35" s="39" t="s">
        <v>42</v>
      </c>
      <c r="C35" s="38">
        <v>53</v>
      </c>
      <c r="D35" s="41">
        <v>37.32</v>
      </c>
      <c r="E35" s="38">
        <v>50</v>
      </c>
      <c r="F35" s="41">
        <v>27.2</v>
      </c>
      <c r="G35" s="38">
        <v>11</v>
      </c>
      <c r="H35" s="41">
        <v>13.29</v>
      </c>
      <c r="I35" s="38">
        <v>0</v>
      </c>
      <c r="J35" s="41">
        <v>0</v>
      </c>
      <c r="K35" s="38">
        <v>114</v>
      </c>
      <c r="L35" s="41">
        <f t="shared" si="0"/>
        <v>77.81</v>
      </c>
    </row>
    <row r="36" spans="1:12" customFormat="1" x14ac:dyDescent="0.2">
      <c r="A36" s="38">
        <v>29</v>
      </c>
      <c r="B36" s="39" t="s">
        <v>43</v>
      </c>
      <c r="C36" s="38">
        <v>39</v>
      </c>
      <c r="D36" s="41">
        <v>4.07</v>
      </c>
      <c r="E36" s="38">
        <v>8</v>
      </c>
      <c r="F36" s="41">
        <v>8.68</v>
      </c>
      <c r="G36" s="38">
        <v>3</v>
      </c>
      <c r="H36" s="41">
        <v>6.52</v>
      </c>
      <c r="I36" s="38">
        <v>0</v>
      </c>
      <c r="J36" s="41">
        <v>0</v>
      </c>
      <c r="K36" s="38">
        <v>50</v>
      </c>
      <c r="L36" s="41">
        <f t="shared" si="0"/>
        <v>19.27</v>
      </c>
    </row>
    <row r="37" spans="1:12" customFormat="1" x14ac:dyDescent="0.2">
      <c r="A37" s="38">
        <v>30</v>
      </c>
      <c r="B37" s="39" t="s">
        <v>44</v>
      </c>
      <c r="C37" s="38">
        <v>38</v>
      </c>
      <c r="D37" s="41">
        <v>3.97</v>
      </c>
      <c r="E37" s="38">
        <v>2</v>
      </c>
      <c r="F37" s="41">
        <v>1.99</v>
      </c>
      <c r="G37" s="38">
        <v>0</v>
      </c>
      <c r="H37" s="41">
        <v>0</v>
      </c>
      <c r="I37" s="38">
        <v>0</v>
      </c>
      <c r="J37" s="41">
        <v>0</v>
      </c>
      <c r="K37" s="38">
        <v>40</v>
      </c>
      <c r="L37" s="41">
        <f t="shared" si="0"/>
        <v>5.96</v>
      </c>
    </row>
    <row r="38" spans="1:12" customFormat="1" x14ac:dyDescent="0.2">
      <c r="A38" s="38">
        <v>31</v>
      </c>
      <c r="B38" s="39" t="s">
        <v>45</v>
      </c>
      <c r="C38" s="38">
        <v>1981</v>
      </c>
      <c r="D38" s="41">
        <v>542.22</v>
      </c>
      <c r="E38" s="38">
        <v>712</v>
      </c>
      <c r="F38" s="41">
        <v>253.25</v>
      </c>
      <c r="G38" s="38">
        <v>387</v>
      </c>
      <c r="H38" s="41">
        <v>254.26</v>
      </c>
      <c r="I38" s="38">
        <v>0</v>
      </c>
      <c r="J38" s="41">
        <v>0</v>
      </c>
      <c r="K38" s="38">
        <v>3080</v>
      </c>
      <c r="L38" s="41">
        <f t="shared" si="0"/>
        <v>1049.73</v>
      </c>
    </row>
    <row r="39" spans="1:12" s="37" customFormat="1" x14ac:dyDescent="0.2">
      <c r="A39" s="57" t="s">
        <v>46</v>
      </c>
      <c r="B39" s="58"/>
      <c r="C39" s="40">
        <f t="shared" ref="C39:K39" si="2">SUM(C20:C38)</f>
        <v>96770</v>
      </c>
      <c r="D39" s="40">
        <f t="shared" si="2"/>
        <v>8838.4599999999973</v>
      </c>
      <c r="E39" s="40">
        <f t="shared" si="2"/>
        <v>17397</v>
      </c>
      <c r="F39" s="40">
        <f t="shared" si="2"/>
        <v>7541.5099999999993</v>
      </c>
      <c r="G39" s="40">
        <f t="shared" si="2"/>
        <v>8306</v>
      </c>
      <c r="H39" s="40">
        <f t="shared" si="2"/>
        <v>5756.3900000000012</v>
      </c>
      <c r="I39" s="40">
        <f t="shared" si="2"/>
        <v>0</v>
      </c>
      <c r="J39" s="40">
        <f t="shared" si="2"/>
        <v>0</v>
      </c>
      <c r="K39" s="40">
        <f t="shared" si="2"/>
        <v>122473</v>
      </c>
      <c r="L39" s="41">
        <f t="shared" si="0"/>
        <v>22136.36</v>
      </c>
    </row>
    <row r="40" spans="1:12" customFormat="1" x14ac:dyDescent="0.2">
      <c r="A40" s="38">
        <v>32</v>
      </c>
      <c r="B40" s="39" t="s">
        <v>47</v>
      </c>
      <c r="C40" s="38">
        <v>7</v>
      </c>
      <c r="D40" s="41">
        <v>0.39</v>
      </c>
      <c r="E40" s="38">
        <v>0</v>
      </c>
      <c r="F40" s="41">
        <v>0</v>
      </c>
      <c r="G40" s="38">
        <v>0</v>
      </c>
      <c r="H40" s="41">
        <v>0</v>
      </c>
      <c r="I40" s="38">
        <v>0</v>
      </c>
      <c r="J40" s="41">
        <v>0</v>
      </c>
      <c r="K40" s="38">
        <v>7</v>
      </c>
      <c r="L40" s="41">
        <f t="shared" si="0"/>
        <v>0.39</v>
      </c>
    </row>
    <row r="41" spans="1:12" s="37" customFormat="1" x14ac:dyDescent="0.2">
      <c r="A41" s="57" t="s">
        <v>48</v>
      </c>
      <c r="B41" s="58"/>
      <c r="C41" s="40">
        <f t="shared" ref="C41:K41" si="3">SUM(C40:C40)</f>
        <v>7</v>
      </c>
      <c r="D41" s="40">
        <f t="shared" si="3"/>
        <v>0.39</v>
      </c>
      <c r="E41" s="40">
        <f t="shared" si="3"/>
        <v>0</v>
      </c>
      <c r="F41" s="40">
        <f t="shared" si="3"/>
        <v>0</v>
      </c>
      <c r="G41" s="40">
        <f t="shared" si="3"/>
        <v>0</v>
      </c>
      <c r="H41" s="40">
        <f t="shared" si="3"/>
        <v>0</v>
      </c>
      <c r="I41" s="40">
        <f t="shared" si="3"/>
        <v>0</v>
      </c>
      <c r="J41" s="40">
        <f t="shared" si="3"/>
        <v>0</v>
      </c>
      <c r="K41" s="40">
        <f t="shared" si="3"/>
        <v>7</v>
      </c>
      <c r="L41" s="41">
        <f t="shared" si="0"/>
        <v>0.39</v>
      </c>
    </row>
    <row r="42" spans="1:12" customFormat="1" x14ac:dyDescent="0.2">
      <c r="A42" s="38">
        <v>33</v>
      </c>
      <c r="B42" s="39" t="s">
        <v>49</v>
      </c>
      <c r="C42" s="38">
        <v>58760</v>
      </c>
      <c r="D42" s="41">
        <v>905.38</v>
      </c>
      <c r="E42" s="38">
        <v>87</v>
      </c>
      <c r="F42" s="41">
        <v>150.04</v>
      </c>
      <c r="G42" s="38">
        <v>0</v>
      </c>
      <c r="H42" s="41">
        <v>0</v>
      </c>
      <c r="I42" s="38">
        <v>0</v>
      </c>
      <c r="J42" s="41">
        <v>0</v>
      </c>
      <c r="K42" s="38">
        <v>58847</v>
      </c>
      <c r="L42" s="41">
        <f t="shared" si="0"/>
        <v>1055.42</v>
      </c>
    </row>
    <row r="43" spans="1:12" s="37" customFormat="1" x14ac:dyDescent="0.2">
      <c r="A43" s="57" t="s">
        <v>50</v>
      </c>
      <c r="B43" s="58"/>
      <c r="C43" s="40">
        <f t="shared" ref="C43:K43" si="4">SUM(C42:C42)</f>
        <v>58760</v>
      </c>
      <c r="D43" s="40">
        <f t="shared" si="4"/>
        <v>905.38</v>
      </c>
      <c r="E43" s="40">
        <f t="shared" si="4"/>
        <v>87</v>
      </c>
      <c r="F43" s="40">
        <f t="shared" si="4"/>
        <v>150.04</v>
      </c>
      <c r="G43" s="40">
        <f t="shared" si="4"/>
        <v>0</v>
      </c>
      <c r="H43" s="40">
        <f t="shared" si="4"/>
        <v>0</v>
      </c>
      <c r="I43" s="40">
        <f t="shared" si="4"/>
        <v>0</v>
      </c>
      <c r="J43" s="40">
        <f t="shared" si="4"/>
        <v>0</v>
      </c>
      <c r="K43" s="40">
        <f t="shared" si="4"/>
        <v>58847</v>
      </c>
      <c r="L43" s="41">
        <f t="shared" si="0"/>
        <v>1055.42</v>
      </c>
    </row>
    <row r="44" spans="1:12" customFormat="1" x14ac:dyDescent="0.2">
      <c r="A44" s="38">
        <v>34</v>
      </c>
      <c r="B44" s="39" t="s">
        <v>51</v>
      </c>
      <c r="C44" s="38">
        <v>9771</v>
      </c>
      <c r="D44" s="41">
        <v>733.1</v>
      </c>
      <c r="E44" s="38">
        <v>229</v>
      </c>
      <c r="F44" s="41">
        <v>118.98</v>
      </c>
      <c r="G44" s="38">
        <v>38</v>
      </c>
      <c r="H44" s="41">
        <v>83.2</v>
      </c>
      <c r="I44" s="38">
        <v>0</v>
      </c>
      <c r="J44" s="41">
        <v>0</v>
      </c>
      <c r="K44" s="38">
        <v>10038</v>
      </c>
      <c r="L44" s="41">
        <f t="shared" si="0"/>
        <v>935.28000000000009</v>
      </c>
    </row>
    <row r="45" spans="1:12" customFormat="1" x14ac:dyDescent="0.2">
      <c r="A45" s="38">
        <v>35</v>
      </c>
      <c r="B45" s="39" t="s">
        <v>52</v>
      </c>
      <c r="C45" s="38">
        <v>2463</v>
      </c>
      <c r="D45" s="41">
        <v>112.83</v>
      </c>
      <c r="E45" s="38">
        <v>83</v>
      </c>
      <c r="F45" s="41">
        <v>5.63</v>
      </c>
      <c r="G45" s="38">
        <v>26</v>
      </c>
      <c r="H45" s="41">
        <v>2.2999999999999998</v>
      </c>
      <c r="I45" s="38">
        <v>0</v>
      </c>
      <c r="J45" s="41">
        <v>0</v>
      </c>
      <c r="K45" s="38">
        <v>2572</v>
      </c>
      <c r="L45" s="41">
        <f t="shared" si="0"/>
        <v>120.75999999999999</v>
      </c>
    </row>
    <row r="46" spans="1:12" customFormat="1" x14ac:dyDescent="0.2">
      <c r="A46" s="38">
        <v>36</v>
      </c>
      <c r="B46" s="39" t="s">
        <v>53</v>
      </c>
      <c r="C46" s="38">
        <v>27791</v>
      </c>
      <c r="D46" s="41">
        <v>113.88</v>
      </c>
      <c r="E46" s="38">
        <v>0</v>
      </c>
      <c r="F46" s="41">
        <v>0</v>
      </c>
      <c r="G46" s="38">
        <v>0</v>
      </c>
      <c r="H46" s="41">
        <v>0</v>
      </c>
      <c r="I46" s="38">
        <v>0</v>
      </c>
      <c r="J46" s="41">
        <v>0</v>
      </c>
      <c r="K46" s="38">
        <v>27791</v>
      </c>
      <c r="L46" s="41">
        <f t="shared" si="0"/>
        <v>113.88</v>
      </c>
    </row>
    <row r="47" spans="1:12" customFormat="1" x14ac:dyDescent="0.2">
      <c r="A47" s="38">
        <v>37</v>
      </c>
      <c r="B47" s="39" t="s">
        <v>54</v>
      </c>
      <c r="C47" s="38">
        <v>1940</v>
      </c>
      <c r="D47" s="41">
        <v>58.32</v>
      </c>
      <c r="E47" s="38">
        <v>9</v>
      </c>
      <c r="F47" s="41">
        <v>1.1599999999999999</v>
      </c>
      <c r="G47" s="38">
        <v>0</v>
      </c>
      <c r="H47" s="41">
        <v>0</v>
      </c>
      <c r="I47" s="38">
        <v>0</v>
      </c>
      <c r="J47" s="41">
        <v>0</v>
      </c>
      <c r="K47" s="38">
        <v>1949</v>
      </c>
      <c r="L47" s="41">
        <f t="shared" si="0"/>
        <v>59.48</v>
      </c>
    </row>
    <row r="48" spans="1:12" customFormat="1" x14ac:dyDescent="0.2">
      <c r="A48" s="38">
        <v>38</v>
      </c>
      <c r="B48" s="39" t="s">
        <v>55</v>
      </c>
      <c r="C48" s="38">
        <v>4</v>
      </c>
      <c r="D48" s="41">
        <v>0.7</v>
      </c>
      <c r="E48" s="38">
        <v>2</v>
      </c>
      <c r="F48" s="41">
        <v>0.76</v>
      </c>
      <c r="G48" s="38">
        <v>0</v>
      </c>
      <c r="H48" s="41">
        <v>0</v>
      </c>
      <c r="I48" s="38">
        <v>0</v>
      </c>
      <c r="J48" s="41">
        <v>0</v>
      </c>
      <c r="K48" s="38">
        <v>6</v>
      </c>
      <c r="L48" s="41">
        <f t="shared" si="0"/>
        <v>1.46</v>
      </c>
    </row>
    <row r="49" spans="1:12" customFormat="1" x14ac:dyDescent="0.2">
      <c r="A49" s="38">
        <v>39</v>
      </c>
      <c r="B49" s="39" t="s">
        <v>56</v>
      </c>
      <c r="C49" s="38">
        <v>9192</v>
      </c>
      <c r="D49" s="41">
        <v>35.68</v>
      </c>
      <c r="E49" s="38">
        <v>0</v>
      </c>
      <c r="F49" s="41">
        <v>0</v>
      </c>
      <c r="G49" s="38">
        <v>0</v>
      </c>
      <c r="H49" s="41">
        <v>0</v>
      </c>
      <c r="I49" s="38">
        <v>0</v>
      </c>
      <c r="J49" s="41">
        <v>0</v>
      </c>
      <c r="K49" s="38">
        <v>9192</v>
      </c>
      <c r="L49" s="41">
        <f t="shared" si="0"/>
        <v>35.68</v>
      </c>
    </row>
    <row r="50" spans="1:12" customFormat="1" x14ac:dyDescent="0.2">
      <c r="A50" s="38">
        <v>40</v>
      </c>
      <c r="B50" s="39" t="s">
        <v>57</v>
      </c>
      <c r="C50" s="38">
        <v>60</v>
      </c>
      <c r="D50" s="41">
        <v>24.76</v>
      </c>
      <c r="E50" s="38">
        <v>5</v>
      </c>
      <c r="F50" s="41">
        <v>1.5</v>
      </c>
      <c r="G50" s="38">
        <v>0</v>
      </c>
      <c r="H50" s="41">
        <v>0</v>
      </c>
      <c r="I50" s="38">
        <v>0</v>
      </c>
      <c r="J50" s="41">
        <v>0</v>
      </c>
      <c r="K50" s="38">
        <v>65</v>
      </c>
      <c r="L50" s="41">
        <f t="shared" si="0"/>
        <v>26.26</v>
      </c>
    </row>
    <row r="51" spans="1:12" s="37" customFormat="1" x14ac:dyDescent="0.2">
      <c r="A51" s="57" t="s">
        <v>58</v>
      </c>
      <c r="B51" s="58"/>
      <c r="C51" s="40">
        <f t="shared" ref="C51:K51" si="5">SUM(C44:C50)</f>
        <v>51221</v>
      </c>
      <c r="D51" s="40">
        <f t="shared" si="5"/>
        <v>1079.2700000000002</v>
      </c>
      <c r="E51" s="40">
        <f t="shared" si="5"/>
        <v>328</v>
      </c>
      <c r="F51" s="40">
        <f t="shared" si="5"/>
        <v>128.03</v>
      </c>
      <c r="G51" s="40">
        <f t="shared" si="5"/>
        <v>64</v>
      </c>
      <c r="H51" s="40">
        <f t="shared" si="5"/>
        <v>85.5</v>
      </c>
      <c r="I51" s="40">
        <f t="shared" si="5"/>
        <v>0</v>
      </c>
      <c r="J51" s="40">
        <f t="shared" si="5"/>
        <v>0</v>
      </c>
      <c r="K51" s="40">
        <f t="shared" si="5"/>
        <v>51613</v>
      </c>
      <c r="L51" s="41">
        <f t="shared" si="0"/>
        <v>1292.8000000000002</v>
      </c>
    </row>
    <row r="52" spans="1:12" customFormat="1" x14ac:dyDescent="0.2">
      <c r="A52" s="38">
        <v>41</v>
      </c>
      <c r="B52" s="39" t="s">
        <v>59</v>
      </c>
      <c r="C52" s="38">
        <v>0</v>
      </c>
      <c r="D52" s="41">
        <v>0</v>
      </c>
      <c r="E52" s="38">
        <v>0</v>
      </c>
      <c r="F52" s="41">
        <v>0</v>
      </c>
      <c r="G52" s="38">
        <v>0</v>
      </c>
      <c r="H52" s="41">
        <v>0</v>
      </c>
      <c r="I52" s="38">
        <v>0</v>
      </c>
      <c r="J52" s="41">
        <v>0</v>
      </c>
      <c r="K52" s="38">
        <v>0</v>
      </c>
      <c r="L52" s="41">
        <f t="shared" si="0"/>
        <v>0</v>
      </c>
    </row>
    <row r="53" spans="1:12" customFormat="1" x14ac:dyDescent="0.2">
      <c r="A53" s="38">
        <v>42</v>
      </c>
      <c r="B53" s="39" t="s">
        <v>60</v>
      </c>
      <c r="C53" s="38">
        <v>0</v>
      </c>
      <c r="D53" s="41">
        <v>0</v>
      </c>
      <c r="E53" s="38">
        <v>0</v>
      </c>
      <c r="F53" s="41">
        <v>0</v>
      </c>
      <c r="G53" s="38">
        <v>0</v>
      </c>
      <c r="H53" s="41">
        <v>0</v>
      </c>
      <c r="I53" s="38">
        <v>0</v>
      </c>
      <c r="J53" s="41">
        <v>0</v>
      </c>
      <c r="K53" s="38">
        <v>0</v>
      </c>
      <c r="L53" s="41">
        <f t="shared" si="0"/>
        <v>0</v>
      </c>
    </row>
    <row r="54" spans="1:12" customFormat="1" x14ac:dyDescent="0.2">
      <c r="A54" s="38">
        <v>43</v>
      </c>
      <c r="B54" s="39" t="s">
        <v>61</v>
      </c>
      <c r="C54" s="38">
        <v>0</v>
      </c>
      <c r="D54" s="41">
        <v>0</v>
      </c>
      <c r="E54" s="38">
        <v>0</v>
      </c>
      <c r="F54" s="41">
        <v>0</v>
      </c>
      <c r="G54" s="38">
        <v>0</v>
      </c>
      <c r="H54" s="41">
        <v>0</v>
      </c>
      <c r="I54" s="38">
        <v>0</v>
      </c>
      <c r="J54" s="41">
        <v>0</v>
      </c>
      <c r="K54" s="38">
        <v>0</v>
      </c>
      <c r="L54" s="41">
        <f t="shared" si="0"/>
        <v>0</v>
      </c>
    </row>
    <row r="55" spans="1:12" customFormat="1" x14ac:dyDescent="0.2">
      <c r="A55" s="38">
        <v>44</v>
      </c>
      <c r="B55" s="39" t="s">
        <v>62</v>
      </c>
      <c r="C55" s="38">
        <v>0</v>
      </c>
      <c r="D55" s="41">
        <v>0</v>
      </c>
      <c r="E55" s="38">
        <v>0</v>
      </c>
      <c r="F55" s="41">
        <v>0</v>
      </c>
      <c r="G55" s="38">
        <v>0</v>
      </c>
      <c r="H55" s="41">
        <v>0</v>
      </c>
      <c r="I55" s="38">
        <v>0</v>
      </c>
      <c r="J55" s="41">
        <v>0</v>
      </c>
      <c r="K55" s="38">
        <v>0</v>
      </c>
      <c r="L55" s="41">
        <f t="shared" si="0"/>
        <v>0</v>
      </c>
    </row>
    <row r="56" spans="1:12" customFormat="1" x14ac:dyDescent="0.2">
      <c r="A56" s="38">
        <v>45</v>
      </c>
      <c r="B56" s="39" t="s">
        <v>63</v>
      </c>
      <c r="C56" s="38">
        <v>0</v>
      </c>
      <c r="D56" s="41">
        <v>0</v>
      </c>
      <c r="E56" s="38">
        <v>0</v>
      </c>
      <c r="F56" s="41">
        <v>0</v>
      </c>
      <c r="G56" s="38">
        <v>0</v>
      </c>
      <c r="H56" s="41">
        <v>0</v>
      </c>
      <c r="I56" s="38">
        <v>0</v>
      </c>
      <c r="J56" s="41">
        <v>0</v>
      </c>
      <c r="K56" s="38">
        <v>0</v>
      </c>
      <c r="L56" s="41">
        <f t="shared" si="0"/>
        <v>0</v>
      </c>
    </row>
    <row r="57" spans="1:12" customFormat="1" x14ac:dyDescent="0.2">
      <c r="A57" s="38">
        <v>46</v>
      </c>
      <c r="B57" s="39" t="s">
        <v>64</v>
      </c>
      <c r="C57" s="38">
        <v>0</v>
      </c>
      <c r="D57" s="41">
        <v>0</v>
      </c>
      <c r="E57" s="38">
        <v>0</v>
      </c>
      <c r="F57" s="41">
        <v>0</v>
      </c>
      <c r="G57" s="38">
        <v>0</v>
      </c>
      <c r="H57" s="41">
        <v>0</v>
      </c>
      <c r="I57" s="38">
        <v>0</v>
      </c>
      <c r="J57" s="41">
        <v>0</v>
      </c>
      <c r="K57" s="38">
        <v>0</v>
      </c>
      <c r="L57" s="41">
        <f t="shared" si="0"/>
        <v>0</v>
      </c>
    </row>
    <row r="58" spans="1:12" s="37" customFormat="1" x14ac:dyDescent="0.2">
      <c r="A58" s="57" t="s">
        <v>65</v>
      </c>
      <c r="B58" s="58"/>
      <c r="C58" s="40">
        <f t="shared" ref="C58:K58" si="6">SUM(C52:C57)</f>
        <v>0</v>
      </c>
      <c r="D58" s="40">
        <f t="shared" si="6"/>
        <v>0</v>
      </c>
      <c r="E58" s="40">
        <f t="shared" si="6"/>
        <v>0</v>
      </c>
      <c r="F58" s="40">
        <f t="shared" si="6"/>
        <v>0</v>
      </c>
      <c r="G58" s="40">
        <f t="shared" si="6"/>
        <v>0</v>
      </c>
      <c r="H58" s="40">
        <f t="shared" si="6"/>
        <v>0</v>
      </c>
      <c r="I58" s="40">
        <f t="shared" si="6"/>
        <v>0</v>
      </c>
      <c r="J58" s="40">
        <f t="shared" si="6"/>
        <v>0</v>
      </c>
      <c r="K58" s="40">
        <f t="shared" si="6"/>
        <v>0</v>
      </c>
      <c r="L58" s="41">
        <f t="shared" si="0"/>
        <v>0</v>
      </c>
    </row>
    <row r="59" spans="1:12" s="37" customFormat="1" x14ac:dyDescent="0.2">
      <c r="A59" s="57" t="s">
        <v>66</v>
      </c>
      <c r="B59" s="58"/>
      <c r="C59" s="40">
        <f t="shared" ref="C59:K59" si="7">SUM(C19+C39+C41+C43+C51+C58)</f>
        <v>423248</v>
      </c>
      <c r="D59" s="48">
        <f t="shared" si="7"/>
        <v>22954.82</v>
      </c>
      <c r="E59" s="40">
        <f t="shared" si="7"/>
        <v>27316</v>
      </c>
      <c r="F59" s="48">
        <f t="shared" si="7"/>
        <v>14881.890000000001</v>
      </c>
      <c r="G59" s="40">
        <f t="shared" si="7"/>
        <v>9681</v>
      </c>
      <c r="H59" s="48">
        <f t="shared" si="7"/>
        <v>10210.93</v>
      </c>
      <c r="I59" s="40">
        <f t="shared" si="7"/>
        <v>431</v>
      </c>
      <c r="J59" s="40">
        <f t="shared" si="7"/>
        <v>98.809999999999988</v>
      </c>
      <c r="K59" s="40">
        <f t="shared" si="7"/>
        <v>460676</v>
      </c>
      <c r="L59" s="41">
        <f t="shared" si="0"/>
        <v>48146.45</v>
      </c>
    </row>
  </sheetData>
  <sheetProtection selectLockedCells="1" selectUnlockedCells="1"/>
  <mergeCells count="19">
    <mergeCell ref="I4:J5"/>
    <mergeCell ref="K4:L5"/>
    <mergeCell ref="J3:K3"/>
    <mergeCell ref="A3:D3"/>
    <mergeCell ref="C5:D5"/>
    <mergeCell ref="G5:H5"/>
    <mergeCell ref="E5:F5"/>
    <mergeCell ref="E4:F4"/>
    <mergeCell ref="G4:H4"/>
    <mergeCell ref="C4:D4"/>
    <mergeCell ref="B4:B6"/>
    <mergeCell ref="A4:A6"/>
    <mergeCell ref="A58:B58"/>
    <mergeCell ref="A59:B59"/>
    <mergeCell ref="A19:B19"/>
    <mergeCell ref="A39:B39"/>
    <mergeCell ref="A41:B41"/>
    <mergeCell ref="A43:B43"/>
    <mergeCell ref="A51:B51"/>
  </mergeCells>
  <printOptions horizontalCentered="1" verticalCentered="1"/>
  <pageMargins left="0" right="0" top="0.15" bottom="0.15" header="0.51180555555555596" footer="0.51180555555555596"/>
  <pageSetup paperSize="9" scale="60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workbookViewId="0">
      <selection activeCell="R19" sqref="R19"/>
    </sheetView>
  </sheetViews>
  <sheetFormatPr defaultRowHeight="12.75" x14ac:dyDescent="0.2"/>
  <cols>
    <col min="1" max="1" width="5.5703125" style="15" customWidth="1"/>
    <col min="2" max="2" width="28.5703125" style="15" customWidth="1"/>
    <col min="3" max="3" width="11.42578125" style="16" customWidth="1"/>
    <col min="4" max="4" width="14.140625" style="16" customWidth="1"/>
    <col min="5" max="5" width="8.7109375" style="16" customWidth="1"/>
    <col min="6" max="6" width="10.42578125" style="16" customWidth="1"/>
    <col min="7" max="7" width="11.7109375" style="16" customWidth="1"/>
    <col min="8" max="8" width="8.7109375" style="16" customWidth="1"/>
    <col min="9" max="9" width="10.28515625" style="17" customWidth="1"/>
    <col min="10" max="10" width="12.85546875" style="16" customWidth="1"/>
    <col min="11" max="11" width="8.7109375" style="16" customWidth="1"/>
    <col min="12" max="12" width="9.85546875" style="16" customWidth="1"/>
    <col min="13" max="13" width="10.28515625" style="16" customWidth="1"/>
    <col min="14" max="14" width="8.7109375" style="16" customWidth="1"/>
    <col min="15" max="218" width="9.140625" style="15" customWidth="1"/>
    <col min="219" max="16384" width="9.140625" style="15"/>
  </cols>
  <sheetData>
    <row r="1" spans="1:14" s="6" customFormat="1" ht="25.5" customHeight="1" x14ac:dyDescent="0.25">
      <c r="A1" s="3" t="s">
        <v>122</v>
      </c>
      <c r="C1" s="4" t="s">
        <v>68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s="6" customFormat="1" ht="15.95" customHeight="1" x14ac:dyDescent="0.25">
      <c r="A2" s="64" t="s">
        <v>69</v>
      </c>
      <c r="B2" s="64"/>
      <c r="C2" s="64"/>
      <c r="D2" s="64"/>
      <c r="E2" s="64"/>
      <c r="F2" s="64"/>
      <c r="G2" s="64"/>
      <c r="H2" s="64"/>
      <c r="I2" s="64"/>
      <c r="J2" s="64"/>
      <c r="K2" s="63" t="s">
        <v>3</v>
      </c>
      <c r="L2" s="63"/>
      <c r="M2" s="63"/>
      <c r="N2" s="63"/>
    </row>
    <row r="3" spans="1:14" s="10" customFormat="1" ht="14.25" customHeight="1" x14ac:dyDescent="0.2">
      <c r="A3" s="71" t="s">
        <v>70</v>
      </c>
      <c r="B3" s="71" t="s">
        <v>71</v>
      </c>
      <c r="C3" s="65" t="s">
        <v>72</v>
      </c>
      <c r="D3" s="65"/>
      <c r="E3" s="65"/>
      <c r="F3" s="65" t="s">
        <v>73</v>
      </c>
      <c r="G3" s="65"/>
      <c r="H3" s="65"/>
      <c r="I3" s="65" t="s">
        <v>74</v>
      </c>
      <c r="J3" s="65"/>
      <c r="K3" s="65"/>
      <c r="L3" s="65" t="s">
        <v>75</v>
      </c>
      <c r="M3" s="65"/>
      <c r="N3" s="65"/>
    </row>
    <row r="4" spans="1:14" s="12" customFormat="1" ht="23.25" customHeight="1" x14ac:dyDescent="0.2">
      <c r="A4" s="72"/>
      <c r="B4" s="72"/>
      <c r="C4" s="43" t="s">
        <v>76</v>
      </c>
      <c r="D4" s="43" t="s">
        <v>77</v>
      </c>
      <c r="E4" s="43" t="s">
        <v>78</v>
      </c>
      <c r="F4" s="43" t="s">
        <v>76</v>
      </c>
      <c r="G4" s="43" t="s">
        <v>77</v>
      </c>
      <c r="H4" s="43" t="s">
        <v>78</v>
      </c>
      <c r="I4" s="43" t="s">
        <v>76</v>
      </c>
      <c r="J4" s="43" t="s">
        <v>77</v>
      </c>
      <c r="K4" s="43" t="s">
        <v>78</v>
      </c>
      <c r="L4" s="43" t="s">
        <v>76</v>
      </c>
      <c r="M4" s="43" t="s">
        <v>77</v>
      </c>
      <c r="N4" s="43" t="s">
        <v>78</v>
      </c>
    </row>
    <row r="5" spans="1:14" x14ac:dyDescent="0.2">
      <c r="A5" s="15">
        <v>1</v>
      </c>
      <c r="B5" s="44" t="s">
        <v>79</v>
      </c>
      <c r="C5" s="45">
        <v>1901.21</v>
      </c>
      <c r="D5" s="45">
        <v>678.64</v>
      </c>
      <c r="E5" s="45">
        <f t="shared" ref="E5:E38" si="0">(D5/C5)*100</f>
        <v>35.695162554373269</v>
      </c>
      <c r="F5" s="45">
        <v>399.99</v>
      </c>
      <c r="G5" s="45">
        <v>233.93</v>
      </c>
      <c r="H5" s="45">
        <f t="shared" ref="H5:H38" si="1">(G5/F5)*100</f>
        <v>58.483962099052476</v>
      </c>
      <c r="I5" s="45">
        <v>96.98</v>
      </c>
      <c r="J5" s="45">
        <v>24.79</v>
      </c>
      <c r="K5" s="45">
        <f t="shared" ref="K5:K38" si="2">(J5/I5)*100</f>
        <v>25.561971540523821</v>
      </c>
      <c r="L5" s="45">
        <v>2398.1799999999998</v>
      </c>
      <c r="M5" s="45">
        <v>937.3599999999999</v>
      </c>
      <c r="N5" s="45">
        <f t="shared" ref="N5:N38" si="3">(M5/L5)*100</f>
        <v>39.086307116229804</v>
      </c>
    </row>
    <row r="6" spans="1:14" x14ac:dyDescent="0.2">
      <c r="A6" s="15">
        <v>2</v>
      </c>
      <c r="B6" s="44" t="s">
        <v>80</v>
      </c>
      <c r="C6" s="45">
        <v>2822.8</v>
      </c>
      <c r="D6" s="45">
        <v>1284.8499999999999</v>
      </c>
      <c r="E6" s="45">
        <f t="shared" si="0"/>
        <v>45.516862689528118</v>
      </c>
      <c r="F6" s="45">
        <v>680.34</v>
      </c>
      <c r="G6" s="45">
        <v>420.12</v>
      </c>
      <c r="H6" s="45">
        <f t="shared" si="1"/>
        <v>61.751477202575181</v>
      </c>
      <c r="I6" s="45">
        <v>129.80999999999901</v>
      </c>
      <c r="J6" s="45">
        <v>52.819999999999993</v>
      </c>
      <c r="K6" s="45">
        <f t="shared" si="2"/>
        <v>40.690239580926274</v>
      </c>
      <c r="L6" s="45">
        <v>3632.95</v>
      </c>
      <c r="M6" s="45">
        <v>1757.7899999999997</v>
      </c>
      <c r="N6" s="45">
        <f t="shared" si="3"/>
        <v>48.384646086513712</v>
      </c>
    </row>
    <row r="7" spans="1:14" x14ac:dyDescent="0.2">
      <c r="A7" s="42">
        <v>3</v>
      </c>
      <c r="B7" s="44" t="s">
        <v>81</v>
      </c>
      <c r="C7" s="45">
        <v>540.6</v>
      </c>
      <c r="D7" s="45">
        <v>224.15</v>
      </c>
      <c r="E7" s="45">
        <f t="shared" si="0"/>
        <v>41.463189049204587</v>
      </c>
      <c r="F7" s="45">
        <v>176.56</v>
      </c>
      <c r="G7" s="45">
        <v>140.26</v>
      </c>
      <c r="H7" s="45">
        <f t="shared" si="1"/>
        <v>79.440416855459901</v>
      </c>
      <c r="I7" s="45">
        <v>47.259999999999899</v>
      </c>
      <c r="J7" s="45">
        <v>27.4</v>
      </c>
      <c r="K7" s="45">
        <f t="shared" si="2"/>
        <v>57.977147693609943</v>
      </c>
      <c r="L7" s="45">
        <v>764.42</v>
      </c>
      <c r="M7" s="45">
        <v>391.80999999999995</v>
      </c>
      <c r="N7" s="45">
        <f t="shared" si="3"/>
        <v>51.255854111614028</v>
      </c>
    </row>
    <row r="8" spans="1:14" x14ac:dyDescent="0.2">
      <c r="A8" s="33">
        <v>4</v>
      </c>
      <c r="B8" s="34" t="s">
        <v>82</v>
      </c>
      <c r="C8" s="36">
        <v>1142.58</v>
      </c>
      <c r="D8" s="36">
        <v>482.76</v>
      </c>
      <c r="E8" s="36">
        <f t="shared" si="0"/>
        <v>42.251746048416742</v>
      </c>
      <c r="F8" s="36">
        <v>784.61</v>
      </c>
      <c r="G8" s="36">
        <v>546.33000000000004</v>
      </c>
      <c r="H8" s="36">
        <f t="shared" si="1"/>
        <v>69.630771975886105</v>
      </c>
      <c r="I8" s="36">
        <v>75.989999999999995</v>
      </c>
      <c r="J8" s="36">
        <v>62.89</v>
      </c>
      <c r="K8" s="36">
        <f t="shared" si="2"/>
        <v>82.76088959073563</v>
      </c>
      <c r="L8" s="36">
        <v>2003.18</v>
      </c>
      <c r="M8" s="36">
        <v>1091.9800000000002</v>
      </c>
      <c r="N8" s="36">
        <f t="shared" si="3"/>
        <v>54.512325402609861</v>
      </c>
    </row>
    <row r="9" spans="1:14" x14ac:dyDescent="0.2">
      <c r="A9" s="33">
        <v>5</v>
      </c>
      <c r="B9" s="34" t="s">
        <v>83</v>
      </c>
      <c r="C9" s="36">
        <v>3005.76</v>
      </c>
      <c r="D9" s="36">
        <v>852.35</v>
      </c>
      <c r="E9" s="36">
        <f t="shared" si="0"/>
        <v>28.357220802725429</v>
      </c>
      <c r="F9" s="36">
        <v>266.76</v>
      </c>
      <c r="G9" s="36">
        <v>196.2</v>
      </c>
      <c r="H9" s="36">
        <f t="shared" si="1"/>
        <v>73.549257759784069</v>
      </c>
      <c r="I9" s="36">
        <v>48.1899999999996</v>
      </c>
      <c r="J9" s="36">
        <v>13.56</v>
      </c>
      <c r="K9" s="36">
        <f t="shared" si="2"/>
        <v>28.138617970533542</v>
      </c>
      <c r="L9" s="36">
        <v>3320.71</v>
      </c>
      <c r="M9" s="36">
        <v>1062.1099999999999</v>
      </c>
      <c r="N9" s="36">
        <f t="shared" si="3"/>
        <v>31.984425017541422</v>
      </c>
    </row>
    <row r="10" spans="1:14" x14ac:dyDescent="0.2">
      <c r="A10" s="33">
        <v>6</v>
      </c>
      <c r="B10" s="34" t="s">
        <v>84</v>
      </c>
      <c r="C10" s="36">
        <v>246.24</v>
      </c>
      <c r="D10" s="36">
        <v>102.09</v>
      </c>
      <c r="E10" s="36">
        <f t="shared" si="0"/>
        <v>41.459551656920077</v>
      </c>
      <c r="F10" s="36">
        <v>34.630000000000003</v>
      </c>
      <c r="G10" s="36">
        <v>28.71</v>
      </c>
      <c r="H10" s="36">
        <f t="shared" si="1"/>
        <v>82.904995668495516</v>
      </c>
      <c r="I10" s="36">
        <v>26.91</v>
      </c>
      <c r="J10" s="36">
        <v>0.95</v>
      </c>
      <c r="K10" s="36">
        <f t="shared" si="2"/>
        <v>3.5302861389817912</v>
      </c>
      <c r="L10" s="36">
        <v>307.77999999999997</v>
      </c>
      <c r="M10" s="36">
        <v>131.75</v>
      </c>
      <c r="N10" s="36">
        <f t="shared" si="3"/>
        <v>42.806550133212042</v>
      </c>
    </row>
    <row r="11" spans="1:14" x14ac:dyDescent="0.2">
      <c r="A11" s="33">
        <v>7</v>
      </c>
      <c r="B11" s="34" t="s">
        <v>85</v>
      </c>
      <c r="C11" s="36">
        <v>2430.54</v>
      </c>
      <c r="D11" s="36">
        <v>1075.31</v>
      </c>
      <c r="E11" s="36">
        <f t="shared" si="0"/>
        <v>44.241608860582424</v>
      </c>
      <c r="F11" s="36">
        <v>4880.8</v>
      </c>
      <c r="G11" s="36">
        <v>3212.26</v>
      </c>
      <c r="H11" s="36">
        <f t="shared" si="1"/>
        <v>65.814210785117197</v>
      </c>
      <c r="I11" s="36">
        <v>369.44</v>
      </c>
      <c r="J11" s="36">
        <v>133.80000000000001</v>
      </c>
      <c r="K11" s="36">
        <f t="shared" si="2"/>
        <v>36.216977046340411</v>
      </c>
      <c r="L11" s="36">
        <v>7680.78</v>
      </c>
      <c r="M11" s="36">
        <v>4421.37</v>
      </c>
      <c r="N11" s="36">
        <f t="shared" si="3"/>
        <v>57.564075523579639</v>
      </c>
    </row>
    <row r="12" spans="1:14" x14ac:dyDescent="0.2">
      <c r="A12" s="33">
        <v>8</v>
      </c>
      <c r="B12" s="34" t="s">
        <v>86</v>
      </c>
      <c r="C12" s="36">
        <v>103.09</v>
      </c>
      <c r="D12" s="36">
        <v>36.130000000000003</v>
      </c>
      <c r="E12" s="36">
        <f t="shared" si="0"/>
        <v>35.047046270249297</v>
      </c>
      <c r="F12" s="36">
        <v>113.33</v>
      </c>
      <c r="G12" s="36">
        <v>64.760000000000005</v>
      </c>
      <c r="H12" s="36">
        <f t="shared" si="1"/>
        <v>57.142857142857153</v>
      </c>
      <c r="I12" s="36">
        <v>13.26</v>
      </c>
      <c r="J12" s="36">
        <v>5.07</v>
      </c>
      <c r="K12" s="36">
        <f t="shared" si="2"/>
        <v>38.235294117647065</v>
      </c>
      <c r="L12" s="36">
        <v>229.68</v>
      </c>
      <c r="M12" s="36">
        <v>105.96000000000001</v>
      </c>
      <c r="N12" s="36">
        <f t="shared" si="3"/>
        <v>46.133751306165102</v>
      </c>
    </row>
    <row r="13" spans="1:14" x14ac:dyDescent="0.2">
      <c r="A13" s="33">
        <v>9</v>
      </c>
      <c r="B13" s="34" t="s">
        <v>87</v>
      </c>
      <c r="C13" s="36">
        <v>1682.77</v>
      </c>
      <c r="D13" s="36">
        <v>1114.33</v>
      </c>
      <c r="E13" s="36">
        <f t="shared" si="0"/>
        <v>66.219982528806668</v>
      </c>
      <c r="F13" s="36">
        <v>570.85</v>
      </c>
      <c r="G13" s="36">
        <v>474.4</v>
      </c>
      <c r="H13" s="36">
        <f t="shared" si="1"/>
        <v>83.104142944731535</v>
      </c>
      <c r="I13" s="36">
        <v>108.28</v>
      </c>
      <c r="J13" s="36">
        <v>80.240000000000009</v>
      </c>
      <c r="K13" s="36">
        <f t="shared" si="2"/>
        <v>74.104174362763203</v>
      </c>
      <c r="L13" s="36">
        <v>2361.9</v>
      </c>
      <c r="M13" s="36">
        <v>1668.97</v>
      </c>
      <c r="N13" s="36">
        <f t="shared" si="3"/>
        <v>70.662178754392642</v>
      </c>
    </row>
    <row r="14" spans="1:14" x14ac:dyDescent="0.2">
      <c r="A14" s="33">
        <v>10</v>
      </c>
      <c r="B14" s="34" t="s">
        <v>88</v>
      </c>
      <c r="C14" s="36">
        <v>2695.36</v>
      </c>
      <c r="D14" s="36">
        <v>1346.44</v>
      </c>
      <c r="E14" s="36">
        <f t="shared" si="0"/>
        <v>49.953995013653092</v>
      </c>
      <c r="F14" s="36">
        <v>5005.2700000000004</v>
      </c>
      <c r="G14" s="36">
        <v>4420.5200000000004</v>
      </c>
      <c r="H14" s="36">
        <f t="shared" si="1"/>
        <v>88.317313551516705</v>
      </c>
      <c r="I14" s="36">
        <v>370.479999999999</v>
      </c>
      <c r="J14" s="36">
        <v>158.24</v>
      </c>
      <c r="K14" s="36">
        <f t="shared" si="2"/>
        <v>42.712157201468479</v>
      </c>
      <c r="L14" s="36">
        <v>8071.11</v>
      </c>
      <c r="M14" s="36">
        <v>5925.2000000000007</v>
      </c>
      <c r="N14" s="36">
        <f t="shared" si="3"/>
        <v>73.412455040260895</v>
      </c>
    </row>
    <row r="15" spans="1:14" x14ac:dyDescent="0.2">
      <c r="A15" s="33">
        <v>11</v>
      </c>
      <c r="B15" s="34" t="s">
        <v>89</v>
      </c>
      <c r="C15" s="36">
        <v>742.5</v>
      </c>
      <c r="D15" s="36">
        <v>424.09</v>
      </c>
      <c r="E15" s="36">
        <f t="shared" si="0"/>
        <v>57.116498316498308</v>
      </c>
      <c r="F15" s="36">
        <v>170</v>
      </c>
      <c r="G15" s="36">
        <v>100.3</v>
      </c>
      <c r="H15" s="36">
        <f t="shared" si="1"/>
        <v>59</v>
      </c>
      <c r="I15" s="36">
        <v>93.04</v>
      </c>
      <c r="J15" s="36">
        <v>5.77</v>
      </c>
      <c r="K15" s="36">
        <f t="shared" si="2"/>
        <v>6.201633705932931</v>
      </c>
      <c r="L15" s="36">
        <v>1005.54</v>
      </c>
      <c r="M15" s="36">
        <v>530.16</v>
      </c>
      <c r="N15" s="36">
        <f t="shared" si="3"/>
        <v>52.723909541142064</v>
      </c>
    </row>
    <row r="16" spans="1:14" x14ac:dyDescent="0.2">
      <c r="A16" s="33">
        <v>12</v>
      </c>
      <c r="B16" s="34" t="s">
        <v>90</v>
      </c>
      <c r="C16" s="36">
        <v>338.72</v>
      </c>
      <c r="D16" s="36">
        <v>140.25</v>
      </c>
      <c r="E16" s="36">
        <f t="shared" si="0"/>
        <v>41.405880963627773</v>
      </c>
      <c r="F16" s="36">
        <v>176.95</v>
      </c>
      <c r="G16" s="36">
        <v>114.72</v>
      </c>
      <c r="H16" s="36">
        <f t="shared" si="1"/>
        <v>64.831873410567965</v>
      </c>
      <c r="I16" s="36">
        <v>28.92</v>
      </c>
      <c r="J16" s="36">
        <v>9.8099999999999987</v>
      </c>
      <c r="K16" s="36">
        <f t="shared" si="2"/>
        <v>33.921161825726138</v>
      </c>
      <c r="L16" s="36">
        <v>544.59</v>
      </c>
      <c r="M16" s="36">
        <v>264.77999999999997</v>
      </c>
      <c r="N16" s="36">
        <f t="shared" si="3"/>
        <v>48.620062799537259</v>
      </c>
    </row>
    <row r="17" spans="1:14" x14ac:dyDescent="0.2">
      <c r="A17" s="33">
        <v>13</v>
      </c>
      <c r="B17" s="34" t="s">
        <v>91</v>
      </c>
      <c r="C17" s="36">
        <v>1485.6</v>
      </c>
      <c r="D17" s="36">
        <v>533.79</v>
      </c>
      <c r="E17" s="36">
        <f t="shared" si="0"/>
        <v>35.930936995153473</v>
      </c>
      <c r="F17" s="36">
        <v>740.98</v>
      </c>
      <c r="G17" s="36">
        <v>493.03</v>
      </c>
      <c r="H17" s="36">
        <f t="shared" si="1"/>
        <v>66.537558368646927</v>
      </c>
      <c r="I17" s="36">
        <v>151.13999999999999</v>
      </c>
      <c r="J17" s="36">
        <v>40.58</v>
      </c>
      <c r="K17" s="36">
        <f t="shared" si="2"/>
        <v>26.84927881434432</v>
      </c>
      <c r="L17" s="36">
        <v>2377.7199999999998</v>
      </c>
      <c r="M17" s="36">
        <v>1067.3999999999999</v>
      </c>
      <c r="N17" s="36">
        <f t="shared" si="3"/>
        <v>44.891745033056871</v>
      </c>
    </row>
    <row r="18" spans="1:14" x14ac:dyDescent="0.2">
      <c r="A18" s="33">
        <v>14</v>
      </c>
      <c r="B18" s="34" t="s">
        <v>92</v>
      </c>
      <c r="C18" s="36">
        <v>596.08000000000004</v>
      </c>
      <c r="D18" s="36">
        <v>240.85</v>
      </c>
      <c r="E18" s="36">
        <f t="shared" si="0"/>
        <v>40.405650248288815</v>
      </c>
      <c r="F18" s="36">
        <v>473.31</v>
      </c>
      <c r="G18" s="36">
        <v>282.06</v>
      </c>
      <c r="H18" s="36">
        <f t="shared" si="1"/>
        <v>59.593078532040309</v>
      </c>
      <c r="I18" s="36">
        <v>64.290000000000006</v>
      </c>
      <c r="J18" s="36">
        <v>15.66</v>
      </c>
      <c r="K18" s="36">
        <f t="shared" si="2"/>
        <v>24.358376108259446</v>
      </c>
      <c r="L18" s="36">
        <v>1133.68</v>
      </c>
      <c r="M18" s="36">
        <v>538.56999999999994</v>
      </c>
      <c r="N18" s="36">
        <f t="shared" si="3"/>
        <v>47.506350998518094</v>
      </c>
    </row>
    <row r="19" spans="1:14" x14ac:dyDescent="0.2">
      <c r="A19" s="33">
        <v>15</v>
      </c>
      <c r="B19" s="34" t="s">
        <v>93</v>
      </c>
      <c r="C19" s="36">
        <v>2243.14</v>
      </c>
      <c r="D19" s="36">
        <v>881.96</v>
      </c>
      <c r="E19" s="36">
        <f t="shared" si="0"/>
        <v>39.318098736592461</v>
      </c>
      <c r="F19" s="36">
        <v>440.73</v>
      </c>
      <c r="G19" s="36">
        <v>253.74</v>
      </c>
      <c r="H19" s="36">
        <f t="shared" si="1"/>
        <v>57.572663535497924</v>
      </c>
      <c r="I19" s="36">
        <v>198.2</v>
      </c>
      <c r="J19" s="36">
        <v>67.55</v>
      </c>
      <c r="K19" s="36">
        <f t="shared" si="2"/>
        <v>34.08173562058527</v>
      </c>
      <c r="L19" s="36">
        <v>2882.07</v>
      </c>
      <c r="M19" s="36">
        <v>1203.25</v>
      </c>
      <c r="N19" s="36">
        <f t="shared" si="3"/>
        <v>41.749506431141505</v>
      </c>
    </row>
    <row r="20" spans="1:14" x14ac:dyDescent="0.2">
      <c r="A20" s="33">
        <v>16</v>
      </c>
      <c r="B20" s="34" t="s">
        <v>94</v>
      </c>
      <c r="C20" s="36">
        <v>1621.12</v>
      </c>
      <c r="D20" s="36">
        <v>584.55999999999995</v>
      </c>
      <c r="E20" s="36">
        <f t="shared" si="0"/>
        <v>36.059020923805761</v>
      </c>
      <c r="F20" s="36">
        <v>437.63</v>
      </c>
      <c r="G20" s="36">
        <v>255.77</v>
      </c>
      <c r="H20" s="36">
        <f t="shared" si="1"/>
        <v>58.444347965176071</v>
      </c>
      <c r="I20" s="36">
        <v>57.309999999999903</v>
      </c>
      <c r="J20" s="36">
        <v>17.170000000000002</v>
      </c>
      <c r="K20" s="36">
        <f t="shared" si="2"/>
        <v>29.959867387890476</v>
      </c>
      <c r="L20" s="36">
        <v>2116.06</v>
      </c>
      <c r="M20" s="36">
        <v>857.49999999999989</v>
      </c>
      <c r="N20" s="36">
        <f t="shared" si="3"/>
        <v>40.523425611750135</v>
      </c>
    </row>
    <row r="21" spans="1:14" x14ac:dyDescent="0.2">
      <c r="A21" s="33">
        <v>17</v>
      </c>
      <c r="B21" s="34" t="s">
        <v>95</v>
      </c>
      <c r="C21" s="36">
        <v>1325.71</v>
      </c>
      <c r="D21" s="36">
        <v>496.19</v>
      </c>
      <c r="E21" s="36">
        <f t="shared" si="0"/>
        <v>37.428245996484897</v>
      </c>
      <c r="F21" s="36">
        <v>78.36</v>
      </c>
      <c r="G21" s="36">
        <v>36.229999999999997</v>
      </c>
      <c r="H21" s="36">
        <f t="shared" si="1"/>
        <v>46.235324144971926</v>
      </c>
      <c r="I21" s="36">
        <v>108.24</v>
      </c>
      <c r="J21" s="36">
        <v>30.36</v>
      </c>
      <c r="K21" s="36">
        <f t="shared" si="2"/>
        <v>28.04878048780488</v>
      </c>
      <c r="L21" s="36">
        <v>1512.31</v>
      </c>
      <c r="M21" s="36">
        <v>562.78</v>
      </c>
      <c r="N21" s="36">
        <f t="shared" si="3"/>
        <v>37.213269766119375</v>
      </c>
    </row>
    <row r="22" spans="1:14" x14ac:dyDescent="0.2">
      <c r="A22" s="33">
        <v>18</v>
      </c>
      <c r="B22" s="34" t="s">
        <v>96</v>
      </c>
      <c r="C22" s="36">
        <v>488.68</v>
      </c>
      <c r="D22" s="36">
        <v>330.38</v>
      </c>
      <c r="E22" s="36">
        <f t="shared" si="0"/>
        <v>67.606613734959481</v>
      </c>
      <c r="F22" s="36">
        <v>251.48</v>
      </c>
      <c r="G22" s="36">
        <v>128.68</v>
      </c>
      <c r="H22" s="36">
        <f t="shared" si="1"/>
        <v>51.169079052012087</v>
      </c>
      <c r="I22" s="36">
        <v>39.9</v>
      </c>
      <c r="J22" s="36">
        <v>20.700000000000003</v>
      </c>
      <c r="K22" s="36">
        <f t="shared" si="2"/>
        <v>51.879699248120318</v>
      </c>
      <c r="L22" s="36">
        <v>780.06</v>
      </c>
      <c r="M22" s="36">
        <v>479.76</v>
      </c>
      <c r="N22" s="36">
        <f t="shared" si="3"/>
        <v>61.502961310668411</v>
      </c>
    </row>
    <row r="23" spans="1:14" x14ac:dyDescent="0.2">
      <c r="A23" s="33">
        <v>19</v>
      </c>
      <c r="B23" s="34" t="s">
        <v>97</v>
      </c>
      <c r="C23" s="36">
        <v>710.3</v>
      </c>
      <c r="D23" s="36">
        <v>246.37</v>
      </c>
      <c r="E23" s="36">
        <f t="shared" si="0"/>
        <v>34.685344220751794</v>
      </c>
      <c r="F23" s="36">
        <v>1947.7</v>
      </c>
      <c r="G23" s="36">
        <v>1182.96</v>
      </c>
      <c r="H23" s="36">
        <f t="shared" si="1"/>
        <v>60.736253016378292</v>
      </c>
      <c r="I23" s="36">
        <v>172.58</v>
      </c>
      <c r="J23" s="36">
        <v>51.72</v>
      </c>
      <c r="K23" s="36">
        <f t="shared" si="2"/>
        <v>29.968710163402477</v>
      </c>
      <c r="L23" s="36">
        <v>2830.58</v>
      </c>
      <c r="M23" s="36">
        <v>1481.05</v>
      </c>
      <c r="N23" s="36">
        <f t="shared" si="3"/>
        <v>52.323198779048816</v>
      </c>
    </row>
    <row r="24" spans="1:14" x14ac:dyDescent="0.2">
      <c r="A24" s="33">
        <v>20</v>
      </c>
      <c r="B24" s="34" t="s">
        <v>98</v>
      </c>
      <c r="C24" s="36">
        <v>194.63</v>
      </c>
      <c r="D24" s="36">
        <v>92.71</v>
      </c>
      <c r="E24" s="36">
        <f t="shared" si="0"/>
        <v>47.633972152288955</v>
      </c>
      <c r="F24" s="36">
        <v>128.81</v>
      </c>
      <c r="G24" s="36">
        <v>104.99</v>
      </c>
      <c r="H24" s="36">
        <f t="shared" si="1"/>
        <v>81.507646921822825</v>
      </c>
      <c r="I24" s="36">
        <v>24.72</v>
      </c>
      <c r="J24" s="36">
        <v>7.55</v>
      </c>
      <c r="K24" s="36">
        <f t="shared" si="2"/>
        <v>30.542071197411001</v>
      </c>
      <c r="L24" s="36">
        <v>348.16</v>
      </c>
      <c r="M24" s="36">
        <v>205.25</v>
      </c>
      <c r="N24" s="36">
        <f t="shared" si="3"/>
        <v>58.952780330882348</v>
      </c>
    </row>
    <row r="25" spans="1:14" x14ac:dyDescent="0.2">
      <c r="A25" s="33">
        <v>21</v>
      </c>
      <c r="B25" s="34" t="s">
        <v>99</v>
      </c>
      <c r="C25" s="36">
        <v>2506.4699999999998</v>
      </c>
      <c r="D25" s="36">
        <v>1150</v>
      </c>
      <c r="E25" s="36">
        <f t="shared" si="0"/>
        <v>45.881259300929202</v>
      </c>
      <c r="F25" s="36">
        <v>470.45</v>
      </c>
      <c r="G25" s="36">
        <v>326.13</v>
      </c>
      <c r="H25" s="36">
        <f t="shared" si="1"/>
        <v>69.322988627909453</v>
      </c>
      <c r="I25" s="36">
        <v>74.0300000000002</v>
      </c>
      <c r="J25" s="36">
        <v>23.45</v>
      </c>
      <c r="K25" s="36">
        <f t="shared" si="2"/>
        <v>31.676347426718809</v>
      </c>
      <c r="L25" s="36">
        <v>3050.95</v>
      </c>
      <c r="M25" s="36">
        <v>1499.5800000000002</v>
      </c>
      <c r="N25" s="36">
        <f t="shared" si="3"/>
        <v>49.151247971943171</v>
      </c>
    </row>
    <row r="26" spans="1:14" x14ac:dyDescent="0.2">
      <c r="A26" s="33">
        <v>22</v>
      </c>
      <c r="B26" s="34" t="s">
        <v>100</v>
      </c>
      <c r="C26" s="36">
        <v>232.18</v>
      </c>
      <c r="D26" s="36">
        <v>138.97</v>
      </c>
      <c r="E26" s="36">
        <f t="shared" si="0"/>
        <v>59.854423292273232</v>
      </c>
      <c r="F26" s="36">
        <v>203.87</v>
      </c>
      <c r="G26" s="36">
        <v>159.79</v>
      </c>
      <c r="H26" s="36">
        <f t="shared" si="1"/>
        <v>78.378378378378372</v>
      </c>
      <c r="I26" s="36">
        <v>23.79</v>
      </c>
      <c r="J26" s="36">
        <v>6.28</v>
      </c>
      <c r="K26" s="36">
        <f t="shared" si="2"/>
        <v>26.39764606977722</v>
      </c>
      <c r="L26" s="36">
        <v>459.84</v>
      </c>
      <c r="M26" s="36">
        <v>305.03999999999996</v>
      </c>
      <c r="N26" s="36">
        <f t="shared" si="3"/>
        <v>66.336116910229634</v>
      </c>
    </row>
    <row r="27" spans="1:14" x14ac:dyDescent="0.2">
      <c r="A27" s="33">
        <v>23</v>
      </c>
      <c r="B27" s="34" t="s">
        <v>101</v>
      </c>
      <c r="C27" s="36">
        <v>224.43</v>
      </c>
      <c r="D27" s="36">
        <v>165.33</v>
      </c>
      <c r="E27" s="36">
        <f t="shared" si="0"/>
        <v>73.666622109343677</v>
      </c>
      <c r="F27" s="36">
        <v>33.72</v>
      </c>
      <c r="G27" s="36">
        <v>23.41</v>
      </c>
      <c r="H27" s="36">
        <f t="shared" si="1"/>
        <v>69.424673784104399</v>
      </c>
      <c r="I27" s="36">
        <v>45.02</v>
      </c>
      <c r="J27" s="36">
        <v>14.540000000000001</v>
      </c>
      <c r="K27" s="36">
        <f t="shared" si="2"/>
        <v>32.296756996890267</v>
      </c>
      <c r="L27" s="36">
        <v>303.17</v>
      </c>
      <c r="M27" s="36">
        <v>203.28</v>
      </c>
      <c r="N27" s="36">
        <f t="shared" si="3"/>
        <v>67.051489263449554</v>
      </c>
    </row>
    <row r="28" spans="1:14" x14ac:dyDescent="0.2">
      <c r="A28" s="33">
        <v>24</v>
      </c>
      <c r="B28" s="34" t="s">
        <v>102</v>
      </c>
      <c r="C28" s="36">
        <v>1141.0999999999999</v>
      </c>
      <c r="D28" s="36">
        <v>363.49</v>
      </c>
      <c r="E28" s="36">
        <f t="shared" si="0"/>
        <v>31.854351064762078</v>
      </c>
      <c r="F28" s="36">
        <v>230.97</v>
      </c>
      <c r="G28" s="36">
        <v>147.26</v>
      </c>
      <c r="H28" s="36">
        <f t="shared" si="1"/>
        <v>63.757197904489757</v>
      </c>
      <c r="I28" s="36">
        <v>38.150000000000098</v>
      </c>
      <c r="J28" s="36">
        <v>13.69</v>
      </c>
      <c r="K28" s="36">
        <f t="shared" si="2"/>
        <v>35.884665792922583</v>
      </c>
      <c r="L28" s="36">
        <v>1410.22</v>
      </c>
      <c r="M28" s="36">
        <v>524.44000000000005</v>
      </c>
      <c r="N28" s="36">
        <f t="shared" si="3"/>
        <v>37.188523776432049</v>
      </c>
    </row>
    <row r="29" spans="1:14" x14ac:dyDescent="0.2">
      <c r="A29" s="33">
        <v>25</v>
      </c>
      <c r="B29" s="34" t="s">
        <v>103</v>
      </c>
      <c r="C29" s="36">
        <v>124.24</v>
      </c>
      <c r="D29" s="36">
        <v>50.57</v>
      </c>
      <c r="E29" s="36">
        <f t="shared" si="0"/>
        <v>40.703477141017387</v>
      </c>
      <c r="F29" s="36">
        <v>53.17</v>
      </c>
      <c r="G29" s="36">
        <v>23.63</v>
      </c>
      <c r="H29" s="36">
        <f t="shared" si="1"/>
        <v>44.442354711303359</v>
      </c>
      <c r="I29" s="36">
        <v>18.78</v>
      </c>
      <c r="J29" s="36">
        <v>4.83</v>
      </c>
      <c r="K29" s="36">
        <f t="shared" si="2"/>
        <v>25.718849840255594</v>
      </c>
      <c r="L29" s="36">
        <v>196.19</v>
      </c>
      <c r="M29" s="36">
        <v>79.03</v>
      </c>
      <c r="N29" s="36">
        <f t="shared" si="3"/>
        <v>40.282379326163415</v>
      </c>
    </row>
    <row r="30" spans="1:14" x14ac:dyDescent="0.2">
      <c r="A30" s="33">
        <v>26</v>
      </c>
      <c r="B30" s="34" t="s">
        <v>104</v>
      </c>
      <c r="C30" s="36">
        <v>1333.33</v>
      </c>
      <c r="D30" s="36">
        <v>565.25</v>
      </c>
      <c r="E30" s="36">
        <f t="shared" si="0"/>
        <v>42.39385598463997</v>
      </c>
      <c r="F30" s="36">
        <v>2468.15</v>
      </c>
      <c r="G30" s="36">
        <v>1732.81</v>
      </c>
      <c r="H30" s="36">
        <f t="shared" si="1"/>
        <v>70.206835078905243</v>
      </c>
      <c r="I30" s="36">
        <v>133.30000000000001</v>
      </c>
      <c r="J30" s="36">
        <v>44.09</v>
      </c>
      <c r="K30" s="36">
        <f t="shared" si="2"/>
        <v>33.075768942235555</v>
      </c>
      <c r="L30" s="36">
        <v>3934.78</v>
      </c>
      <c r="M30" s="36">
        <v>2342.15</v>
      </c>
      <c r="N30" s="36">
        <f t="shared" si="3"/>
        <v>59.524293607266479</v>
      </c>
    </row>
    <row r="31" spans="1:14" x14ac:dyDescent="0.2">
      <c r="A31" s="33">
        <v>27</v>
      </c>
      <c r="B31" s="34" t="s">
        <v>105</v>
      </c>
      <c r="C31" s="36">
        <v>3869.01</v>
      </c>
      <c r="D31" s="36">
        <v>3238.37</v>
      </c>
      <c r="E31" s="36">
        <f t="shared" si="0"/>
        <v>83.700223054476467</v>
      </c>
      <c r="F31" s="36">
        <v>24354.93</v>
      </c>
      <c r="G31" s="36">
        <v>17683.93</v>
      </c>
      <c r="H31" s="36">
        <f t="shared" si="1"/>
        <v>72.609241742842215</v>
      </c>
      <c r="I31" s="36">
        <v>3326</v>
      </c>
      <c r="J31" s="36">
        <v>2103.2800000000002</v>
      </c>
      <c r="K31" s="36">
        <f t="shared" si="2"/>
        <v>63.237522549609146</v>
      </c>
      <c r="L31" s="36">
        <v>31549.94</v>
      </c>
      <c r="M31" s="36">
        <v>23025.579999999998</v>
      </c>
      <c r="N31" s="36">
        <f t="shared" si="3"/>
        <v>72.981374924960235</v>
      </c>
    </row>
    <row r="32" spans="1:14" x14ac:dyDescent="0.2">
      <c r="A32" s="33">
        <v>28</v>
      </c>
      <c r="B32" s="34" t="s">
        <v>106</v>
      </c>
      <c r="C32" s="36">
        <v>2743.52</v>
      </c>
      <c r="D32" s="36">
        <v>1127.23</v>
      </c>
      <c r="E32" s="36">
        <f t="shared" si="0"/>
        <v>41.086997725549665</v>
      </c>
      <c r="F32" s="36">
        <v>999.97</v>
      </c>
      <c r="G32" s="36">
        <v>679.89</v>
      </c>
      <c r="H32" s="36">
        <f t="shared" si="1"/>
        <v>67.991039731191933</v>
      </c>
      <c r="I32" s="36">
        <v>316.02</v>
      </c>
      <c r="J32" s="36">
        <v>93.99</v>
      </c>
      <c r="K32" s="36">
        <f t="shared" si="2"/>
        <v>29.741788494399092</v>
      </c>
      <c r="L32" s="36">
        <v>4059.51</v>
      </c>
      <c r="M32" s="36">
        <v>1901.11</v>
      </c>
      <c r="N32" s="36">
        <f t="shared" si="3"/>
        <v>46.83102147796162</v>
      </c>
    </row>
    <row r="33" spans="1:14" x14ac:dyDescent="0.2">
      <c r="A33" s="33">
        <v>29</v>
      </c>
      <c r="B33" s="34" t="s">
        <v>107</v>
      </c>
      <c r="C33" s="36">
        <v>998.16</v>
      </c>
      <c r="D33" s="36">
        <v>368.38</v>
      </c>
      <c r="E33" s="36">
        <f t="shared" si="0"/>
        <v>36.905906868638297</v>
      </c>
      <c r="F33" s="36">
        <v>423.88</v>
      </c>
      <c r="G33" s="36">
        <v>286.77</v>
      </c>
      <c r="H33" s="36">
        <f t="shared" si="1"/>
        <v>67.653581202227045</v>
      </c>
      <c r="I33" s="36">
        <v>85.590000000000103</v>
      </c>
      <c r="J33" s="36">
        <v>22.61</v>
      </c>
      <c r="K33" s="36">
        <f t="shared" si="2"/>
        <v>26.416637457646893</v>
      </c>
      <c r="L33" s="36">
        <v>1507.63</v>
      </c>
      <c r="M33" s="36">
        <v>677.76</v>
      </c>
      <c r="N33" s="36">
        <f t="shared" si="3"/>
        <v>44.955327235462278</v>
      </c>
    </row>
    <row r="34" spans="1:14" x14ac:dyDescent="0.2">
      <c r="A34" s="33">
        <v>30</v>
      </c>
      <c r="B34" s="34" t="s">
        <v>108</v>
      </c>
      <c r="C34" s="36">
        <v>608.35</v>
      </c>
      <c r="D34" s="36">
        <v>352.66</v>
      </c>
      <c r="E34" s="36">
        <f t="shared" si="0"/>
        <v>57.969918632366237</v>
      </c>
      <c r="F34" s="36">
        <v>159.47</v>
      </c>
      <c r="G34" s="36">
        <v>128.99</v>
      </c>
      <c r="H34" s="36">
        <f t="shared" si="1"/>
        <v>80.886687151188312</v>
      </c>
      <c r="I34" s="36">
        <v>19.559999999999899</v>
      </c>
      <c r="J34" s="36">
        <v>5.65</v>
      </c>
      <c r="K34" s="36">
        <f t="shared" si="2"/>
        <v>28.885480572597288</v>
      </c>
      <c r="L34" s="36">
        <v>787.38</v>
      </c>
      <c r="M34" s="36">
        <v>487.3</v>
      </c>
      <c r="N34" s="36">
        <f t="shared" si="3"/>
        <v>61.888795753003635</v>
      </c>
    </row>
    <row r="35" spans="1:14" x14ac:dyDescent="0.2">
      <c r="A35" s="33">
        <v>31</v>
      </c>
      <c r="B35" s="34" t="s">
        <v>109</v>
      </c>
      <c r="C35" s="36">
        <v>132.25</v>
      </c>
      <c r="D35" s="36">
        <v>65.58</v>
      </c>
      <c r="E35" s="36">
        <f t="shared" si="0"/>
        <v>49.587901701323247</v>
      </c>
      <c r="F35" s="36">
        <v>43</v>
      </c>
      <c r="G35" s="36">
        <v>26</v>
      </c>
      <c r="H35" s="36">
        <f t="shared" si="1"/>
        <v>60.465116279069761</v>
      </c>
      <c r="I35" s="36">
        <v>8.5500000000000096</v>
      </c>
      <c r="J35" s="36">
        <v>2.46</v>
      </c>
      <c r="K35" s="36">
        <f t="shared" si="2"/>
        <v>28.771929824561372</v>
      </c>
      <c r="L35" s="36">
        <v>183.8</v>
      </c>
      <c r="M35" s="36">
        <v>94.039999999999992</v>
      </c>
      <c r="N35" s="36">
        <f t="shared" si="3"/>
        <v>51.16430903155603</v>
      </c>
    </row>
    <row r="36" spans="1:14" x14ac:dyDescent="0.2">
      <c r="A36" s="33">
        <v>32</v>
      </c>
      <c r="B36" s="34" t="s">
        <v>110</v>
      </c>
      <c r="C36" s="36">
        <v>660.29</v>
      </c>
      <c r="D36" s="36">
        <v>319.23</v>
      </c>
      <c r="E36" s="36">
        <f t="shared" si="0"/>
        <v>48.346938466431425</v>
      </c>
      <c r="F36" s="36">
        <v>372.21</v>
      </c>
      <c r="G36" s="36">
        <v>266.66000000000003</v>
      </c>
      <c r="H36" s="36">
        <f t="shared" si="1"/>
        <v>71.64235243545312</v>
      </c>
      <c r="I36" s="36">
        <v>58.7</v>
      </c>
      <c r="J36" s="36">
        <v>11.18</v>
      </c>
      <c r="K36" s="36">
        <f t="shared" si="2"/>
        <v>19.045996592844975</v>
      </c>
      <c r="L36" s="36">
        <v>1091.2</v>
      </c>
      <c r="M36" s="36">
        <v>597.07000000000005</v>
      </c>
      <c r="N36" s="36">
        <f t="shared" si="3"/>
        <v>54.71682551319649</v>
      </c>
    </row>
    <row r="37" spans="1:14" x14ac:dyDescent="0.2">
      <c r="A37" s="33">
        <v>33</v>
      </c>
      <c r="B37" s="34" t="s">
        <v>111</v>
      </c>
      <c r="C37" s="36">
        <v>910.18</v>
      </c>
      <c r="D37" s="36">
        <v>462.01</v>
      </c>
      <c r="E37" s="36">
        <f t="shared" si="0"/>
        <v>50.760289173570058</v>
      </c>
      <c r="F37" s="36">
        <v>1140.77</v>
      </c>
      <c r="G37" s="36">
        <v>855.53</v>
      </c>
      <c r="H37" s="36">
        <f t="shared" si="1"/>
        <v>74.995836145761203</v>
      </c>
      <c r="I37" s="36">
        <v>108.1</v>
      </c>
      <c r="J37" s="36">
        <v>47</v>
      </c>
      <c r="K37" s="36">
        <f t="shared" si="2"/>
        <v>43.478260869565219</v>
      </c>
      <c r="L37" s="36">
        <v>2159.0500000000002</v>
      </c>
      <c r="M37" s="36">
        <v>1364.54</v>
      </c>
      <c r="N37" s="36">
        <f t="shared" si="3"/>
        <v>63.200944860007866</v>
      </c>
    </row>
    <row r="38" spans="1:14" s="32" customFormat="1" x14ac:dyDescent="0.2">
      <c r="A38" s="57" t="s">
        <v>66</v>
      </c>
      <c r="B38" s="58"/>
      <c r="C38" s="35">
        <f>SUM(C4:C37)</f>
        <v>41800.94</v>
      </c>
      <c r="D38" s="47">
        <f>SUM(D4:D37)</f>
        <v>19535.27</v>
      </c>
      <c r="E38" s="46">
        <f t="shared" si="0"/>
        <v>46.734044736793003</v>
      </c>
      <c r="F38" s="47">
        <f>SUM(F4:F37)</f>
        <v>48713.65</v>
      </c>
      <c r="G38" s="47">
        <f>SUM(G4:G37)</f>
        <v>35030.769999999997</v>
      </c>
      <c r="H38" s="46">
        <f t="shared" si="1"/>
        <v>71.911609990218338</v>
      </c>
      <c r="I38" s="47">
        <f>SUM(I4:I37)</f>
        <v>6480.5299999999988</v>
      </c>
      <c r="J38" s="47">
        <v>3219.6800000000003</v>
      </c>
      <c r="K38" s="46">
        <f t="shared" si="2"/>
        <v>49.682356227036998</v>
      </c>
      <c r="L38" s="47">
        <f>SUM(L4:L37)</f>
        <v>96995.12</v>
      </c>
      <c r="M38" s="47">
        <v>57785.719999999994</v>
      </c>
      <c r="N38" s="46">
        <f t="shared" si="3"/>
        <v>59.57590443725416</v>
      </c>
    </row>
  </sheetData>
  <mergeCells count="9">
    <mergeCell ref="A38:B38"/>
    <mergeCell ref="A2:J2"/>
    <mergeCell ref="K2:N2"/>
    <mergeCell ref="A3:A4"/>
    <mergeCell ref="B3:B4"/>
    <mergeCell ref="C3:E3"/>
    <mergeCell ref="F3:H3"/>
    <mergeCell ref="I3:K3"/>
    <mergeCell ref="L3:N3"/>
  </mergeCells>
  <pageMargins left="0.7" right="0.7" top="0.75" bottom="0.75" header="0.3" footer="0.3"/>
  <pageSetup paperSize="9" scale="8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57"/>
  <sheetViews>
    <sheetView topLeftCell="A22" zoomScaleSheetLayoutView="80" workbookViewId="0">
      <selection activeCell="J57" sqref="J57"/>
    </sheetView>
  </sheetViews>
  <sheetFormatPr defaultRowHeight="12.75" x14ac:dyDescent="0.2"/>
  <cols>
    <col min="1" max="1" width="5.5703125" style="1" customWidth="1"/>
    <col min="2" max="2" width="28.5703125" style="1" customWidth="1"/>
    <col min="3" max="3" width="11.42578125" style="16" customWidth="1"/>
    <col min="4" max="4" width="14.140625" style="16" customWidth="1"/>
    <col min="5" max="5" width="8.7109375" style="16" customWidth="1"/>
    <col min="6" max="6" width="10.42578125" style="16" customWidth="1"/>
    <col min="7" max="7" width="12.5703125" style="16" customWidth="1"/>
    <col min="8" max="8" width="8.7109375" style="16" customWidth="1"/>
    <col min="9" max="9" width="10.28515625" style="17" customWidth="1"/>
    <col min="10" max="10" width="12.85546875" style="16" customWidth="1"/>
    <col min="11" max="11" width="8.7109375" style="16" customWidth="1"/>
    <col min="12" max="12" width="9.85546875" style="16" customWidth="1"/>
    <col min="13" max="13" width="10.28515625" style="16" customWidth="1"/>
    <col min="14" max="14" width="8.7109375" style="16" customWidth="1"/>
    <col min="15" max="218" width="9.140625" style="2" customWidth="1"/>
    <col min="219" max="220" width="9.140625" style="1" customWidth="1"/>
    <col min="221" max="16384" width="9.140625" style="1"/>
  </cols>
  <sheetData>
    <row r="1" spans="1:255" s="6" customFormat="1" ht="25.5" customHeight="1" x14ac:dyDescent="0.25">
      <c r="A1" s="3" t="s">
        <v>67</v>
      </c>
      <c r="B1" s="5"/>
      <c r="C1" s="4" t="s">
        <v>112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</row>
    <row r="2" spans="1:255" s="6" customFormat="1" ht="15.95" customHeight="1" x14ac:dyDescent="0.25">
      <c r="A2" s="64" t="s">
        <v>69</v>
      </c>
      <c r="B2" s="64"/>
      <c r="C2" s="64"/>
      <c r="D2" s="64"/>
      <c r="E2" s="64"/>
      <c r="F2" s="64"/>
      <c r="G2" s="64"/>
      <c r="H2" s="64"/>
      <c r="I2" s="64"/>
      <c r="J2" s="64"/>
      <c r="K2" s="63" t="s">
        <v>3</v>
      </c>
      <c r="L2" s="63"/>
      <c r="M2" s="63"/>
      <c r="N2" s="63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</row>
    <row r="3" spans="1:255" s="10" customFormat="1" ht="18" customHeight="1" x14ac:dyDescent="0.2">
      <c r="A3" s="71" t="s">
        <v>70</v>
      </c>
      <c r="B3" s="71" t="s">
        <v>5</v>
      </c>
      <c r="C3" s="65" t="s">
        <v>113</v>
      </c>
      <c r="D3" s="65"/>
      <c r="E3" s="65"/>
      <c r="F3" s="65" t="s">
        <v>73</v>
      </c>
      <c r="G3" s="65"/>
      <c r="H3" s="65"/>
      <c r="I3" s="65" t="s">
        <v>74</v>
      </c>
      <c r="J3" s="65"/>
      <c r="K3" s="65"/>
      <c r="L3" s="65" t="s">
        <v>75</v>
      </c>
      <c r="M3" s="65"/>
      <c r="N3" s="65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</row>
    <row r="4" spans="1:255" s="11" customFormat="1" ht="22.5" customHeight="1" x14ac:dyDescent="0.2">
      <c r="A4" s="72"/>
      <c r="B4" s="72"/>
      <c r="C4" s="8" t="s">
        <v>76</v>
      </c>
      <c r="D4" s="8" t="s">
        <v>77</v>
      </c>
      <c r="E4" s="8" t="s">
        <v>78</v>
      </c>
      <c r="F4" s="8" t="s">
        <v>76</v>
      </c>
      <c r="G4" s="8" t="s">
        <v>77</v>
      </c>
      <c r="H4" s="8" t="s">
        <v>78</v>
      </c>
      <c r="I4" s="8" t="s">
        <v>76</v>
      </c>
      <c r="J4" s="8" t="s">
        <v>77</v>
      </c>
      <c r="K4" s="8" t="s">
        <v>78</v>
      </c>
      <c r="L4" s="8" t="s">
        <v>76</v>
      </c>
      <c r="M4" s="8" t="s">
        <v>77</v>
      </c>
      <c r="N4" s="8" t="s">
        <v>78</v>
      </c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</row>
    <row r="5" spans="1:255" x14ac:dyDescent="0.2">
      <c r="A5" s="27">
        <v>1</v>
      </c>
      <c r="B5" s="28" t="s">
        <v>14</v>
      </c>
      <c r="C5" s="30">
        <v>3473.38</v>
      </c>
      <c r="D5" s="30">
        <v>1616.67</v>
      </c>
      <c r="E5" s="30">
        <f t="shared" ref="E5:E36" si="0">(D5/C5)*100</f>
        <v>46.544576176519705</v>
      </c>
      <c r="F5" s="30">
        <v>2949.98</v>
      </c>
      <c r="G5" s="30">
        <v>3187.03</v>
      </c>
      <c r="H5" s="30">
        <f t="shared" ref="H5:H36" si="1">(G5/F5)*100</f>
        <v>108.03564769930645</v>
      </c>
      <c r="I5" s="30">
        <v>955.50999999999897</v>
      </c>
      <c r="J5" s="30">
        <v>289.14000000000004</v>
      </c>
      <c r="K5" s="30">
        <f t="shared" ref="K5:K36" si="2">(J5/I5)*100</f>
        <v>30.260279850551054</v>
      </c>
      <c r="L5" s="30">
        <v>7378.87</v>
      </c>
      <c r="M5" s="30">
        <v>5092.8400000000011</v>
      </c>
      <c r="N5" s="30">
        <f t="shared" ref="N5:N36" si="3">(M5/L5)*100</f>
        <v>69.019240073344577</v>
      </c>
    </row>
    <row r="6" spans="1:255" x14ac:dyDescent="0.2">
      <c r="A6" s="27">
        <v>2</v>
      </c>
      <c r="B6" s="28" t="s">
        <v>15</v>
      </c>
      <c r="C6" s="30">
        <v>712.7</v>
      </c>
      <c r="D6" s="30">
        <v>584.17999999999995</v>
      </c>
      <c r="E6" s="30">
        <f t="shared" si="0"/>
        <v>81.967167110986381</v>
      </c>
      <c r="F6" s="30">
        <v>1374.26</v>
      </c>
      <c r="G6" s="30">
        <v>1147.04</v>
      </c>
      <c r="H6" s="30">
        <f t="shared" si="1"/>
        <v>83.466010798538846</v>
      </c>
      <c r="I6" s="30">
        <v>62.340000000000103</v>
      </c>
      <c r="J6" s="30">
        <v>80.66</v>
      </c>
      <c r="K6" s="30">
        <f t="shared" si="2"/>
        <v>129.38723131215889</v>
      </c>
      <c r="L6" s="30">
        <v>2149.3000000000002</v>
      </c>
      <c r="M6" s="30">
        <v>1811.8799999999999</v>
      </c>
      <c r="N6" s="30">
        <f t="shared" si="3"/>
        <v>84.300935188200796</v>
      </c>
    </row>
    <row r="7" spans="1:255" x14ac:dyDescent="0.2">
      <c r="A7" s="27">
        <v>3</v>
      </c>
      <c r="B7" s="28" t="s">
        <v>16</v>
      </c>
      <c r="C7" s="30">
        <v>340.02</v>
      </c>
      <c r="D7" s="30">
        <v>156.69</v>
      </c>
      <c r="E7" s="30">
        <f t="shared" si="0"/>
        <v>46.082583377448387</v>
      </c>
      <c r="F7" s="30">
        <v>549.38</v>
      </c>
      <c r="G7" s="30">
        <v>143.53</v>
      </c>
      <c r="H7" s="30">
        <f t="shared" si="1"/>
        <v>26.125814554588811</v>
      </c>
      <c r="I7" s="30">
        <v>83.63</v>
      </c>
      <c r="J7" s="30">
        <v>21.25</v>
      </c>
      <c r="K7" s="30">
        <f t="shared" si="2"/>
        <v>25.409542030371878</v>
      </c>
      <c r="L7" s="30">
        <v>973.03</v>
      </c>
      <c r="M7" s="30">
        <v>321.47000000000003</v>
      </c>
      <c r="N7" s="30">
        <f t="shared" si="3"/>
        <v>33.038035826233518</v>
      </c>
    </row>
    <row r="8" spans="1:255" x14ac:dyDescent="0.2">
      <c r="A8" s="27">
        <v>4</v>
      </c>
      <c r="B8" s="28" t="s">
        <v>17</v>
      </c>
      <c r="C8" s="30">
        <v>763.36</v>
      </c>
      <c r="D8" s="30">
        <v>103.91</v>
      </c>
      <c r="E8" s="30">
        <f t="shared" si="0"/>
        <v>13.612188220498847</v>
      </c>
      <c r="F8" s="30">
        <v>1104.42</v>
      </c>
      <c r="G8" s="30">
        <v>702.27</v>
      </c>
      <c r="H8" s="30">
        <f t="shared" si="1"/>
        <v>63.587222252403976</v>
      </c>
      <c r="I8" s="30">
        <v>282.67</v>
      </c>
      <c r="J8" s="30">
        <v>79.239999999999995</v>
      </c>
      <c r="K8" s="30">
        <f t="shared" si="2"/>
        <v>28.032688293770118</v>
      </c>
      <c r="L8" s="30">
        <v>2150.4499999999998</v>
      </c>
      <c r="M8" s="30">
        <v>885.42</v>
      </c>
      <c r="N8" s="30">
        <f t="shared" si="3"/>
        <v>41.173707828594019</v>
      </c>
    </row>
    <row r="9" spans="1:255" x14ac:dyDescent="0.2">
      <c r="A9" s="27">
        <v>5</v>
      </c>
      <c r="B9" s="28" t="s">
        <v>18</v>
      </c>
      <c r="C9" s="30">
        <v>1513.09</v>
      </c>
      <c r="D9" s="30">
        <v>616.01</v>
      </c>
      <c r="E9" s="30">
        <f t="shared" si="0"/>
        <v>40.712052819065626</v>
      </c>
      <c r="F9" s="30">
        <v>1422.57</v>
      </c>
      <c r="G9" s="30">
        <v>1161.02</v>
      </c>
      <c r="H9" s="30">
        <f t="shared" si="1"/>
        <v>81.61426151261449</v>
      </c>
      <c r="I9" s="30">
        <v>51.890000000000299</v>
      </c>
      <c r="J9" s="30">
        <v>17.07</v>
      </c>
      <c r="K9" s="30">
        <f t="shared" si="2"/>
        <v>32.896511851994411</v>
      </c>
      <c r="L9" s="30">
        <v>2987.55</v>
      </c>
      <c r="M9" s="30">
        <v>1794.1</v>
      </c>
      <c r="N9" s="30">
        <f t="shared" si="3"/>
        <v>60.052551421733526</v>
      </c>
    </row>
    <row r="10" spans="1:255" x14ac:dyDescent="0.2">
      <c r="A10" s="27">
        <v>6</v>
      </c>
      <c r="B10" s="28" t="s">
        <v>19</v>
      </c>
      <c r="C10" s="30">
        <v>393.25</v>
      </c>
      <c r="D10" s="30">
        <v>117.15</v>
      </c>
      <c r="E10" s="30">
        <f t="shared" si="0"/>
        <v>29.790209790209794</v>
      </c>
      <c r="F10" s="30">
        <v>2505.7199999999998</v>
      </c>
      <c r="G10" s="30">
        <v>1537</v>
      </c>
      <c r="H10" s="30">
        <f t="shared" si="1"/>
        <v>61.339654869658219</v>
      </c>
      <c r="I10" s="30">
        <v>158.6</v>
      </c>
      <c r="J10" s="30">
        <v>7.9799999999999995</v>
      </c>
      <c r="K10" s="30">
        <f t="shared" si="2"/>
        <v>5.0315258511979817</v>
      </c>
      <c r="L10" s="30">
        <v>3057.57</v>
      </c>
      <c r="M10" s="30">
        <v>1662.13</v>
      </c>
      <c r="N10" s="30">
        <f t="shared" si="3"/>
        <v>54.361142999179094</v>
      </c>
    </row>
    <row r="11" spans="1:255" x14ac:dyDescent="0.2">
      <c r="A11" s="27">
        <v>7</v>
      </c>
      <c r="B11" s="28" t="s">
        <v>20</v>
      </c>
      <c r="C11" s="30">
        <v>126.5</v>
      </c>
      <c r="D11" s="30">
        <v>86.35</v>
      </c>
      <c r="E11" s="30">
        <f t="shared" si="0"/>
        <v>68.260869565217391</v>
      </c>
      <c r="F11" s="30">
        <v>104.95</v>
      </c>
      <c r="G11" s="30">
        <v>42.87</v>
      </c>
      <c r="H11" s="30">
        <f t="shared" si="1"/>
        <v>40.848022868032388</v>
      </c>
      <c r="I11" s="30">
        <v>24.12</v>
      </c>
      <c r="J11" s="30">
        <v>15.18</v>
      </c>
      <c r="K11" s="30">
        <f t="shared" si="2"/>
        <v>62.935323383084572</v>
      </c>
      <c r="L11" s="30">
        <v>255.57</v>
      </c>
      <c r="M11" s="30">
        <v>144.4</v>
      </c>
      <c r="N11" s="30">
        <f t="shared" si="3"/>
        <v>56.501154282584032</v>
      </c>
    </row>
    <row r="12" spans="1:255" x14ac:dyDescent="0.2">
      <c r="A12" s="27">
        <v>8</v>
      </c>
      <c r="B12" s="28" t="s">
        <v>21</v>
      </c>
      <c r="C12" s="30">
        <v>19</v>
      </c>
      <c r="D12" s="30">
        <v>0.55000000000000004</v>
      </c>
      <c r="E12" s="30">
        <f t="shared" si="0"/>
        <v>2.8947368421052633</v>
      </c>
      <c r="F12" s="30">
        <v>38.159999999999997</v>
      </c>
      <c r="G12" s="30">
        <v>13.11</v>
      </c>
      <c r="H12" s="30">
        <f t="shared" si="1"/>
        <v>34.355345911949684</v>
      </c>
      <c r="I12" s="30">
        <v>7.3</v>
      </c>
      <c r="J12" s="30">
        <v>0.49</v>
      </c>
      <c r="K12" s="30">
        <f t="shared" si="2"/>
        <v>6.7123287671232879</v>
      </c>
      <c r="L12" s="30">
        <v>64.459999999999994</v>
      </c>
      <c r="M12" s="30">
        <v>14.15</v>
      </c>
      <c r="N12" s="30">
        <f t="shared" si="3"/>
        <v>21.951597890164447</v>
      </c>
    </row>
    <row r="13" spans="1:255" x14ac:dyDescent="0.2">
      <c r="A13" s="27">
        <v>9</v>
      </c>
      <c r="B13" s="28" t="s">
        <v>22</v>
      </c>
      <c r="C13" s="30">
        <v>1205.99</v>
      </c>
      <c r="D13" s="30">
        <v>322.56</v>
      </c>
      <c r="E13" s="30">
        <f t="shared" si="0"/>
        <v>26.746490435244073</v>
      </c>
      <c r="F13" s="30">
        <v>2851.94</v>
      </c>
      <c r="G13" s="30">
        <v>1418.56</v>
      </c>
      <c r="H13" s="30">
        <f t="shared" si="1"/>
        <v>49.740176862065823</v>
      </c>
      <c r="I13" s="30">
        <v>111.61</v>
      </c>
      <c r="J13" s="30">
        <v>40.349999999999994</v>
      </c>
      <c r="K13" s="30">
        <f t="shared" si="2"/>
        <v>36.152674491533013</v>
      </c>
      <c r="L13" s="30">
        <v>4169.54</v>
      </c>
      <c r="M13" s="30">
        <v>1781.4699999999998</v>
      </c>
      <c r="N13" s="30">
        <f t="shared" si="3"/>
        <v>42.725816277095312</v>
      </c>
    </row>
    <row r="14" spans="1:255" x14ac:dyDescent="0.2">
      <c r="A14" s="27">
        <v>10</v>
      </c>
      <c r="B14" s="28" t="s">
        <v>23</v>
      </c>
      <c r="C14" s="30">
        <v>4468.93</v>
      </c>
      <c r="D14" s="30">
        <v>1482.85</v>
      </c>
      <c r="E14" s="30">
        <f t="shared" si="0"/>
        <v>33.181320808336665</v>
      </c>
      <c r="F14" s="30">
        <v>8920.7000000000007</v>
      </c>
      <c r="G14" s="30">
        <v>5020.76</v>
      </c>
      <c r="H14" s="30">
        <f t="shared" si="1"/>
        <v>56.282130326095483</v>
      </c>
      <c r="I14" s="30">
        <v>703.42999999999802</v>
      </c>
      <c r="J14" s="30">
        <v>448.24</v>
      </c>
      <c r="K14" s="30">
        <f t="shared" si="2"/>
        <v>63.722047680650704</v>
      </c>
      <c r="L14" s="30">
        <v>14093.06</v>
      </c>
      <c r="M14" s="30">
        <v>6951.85</v>
      </c>
      <c r="N14" s="30">
        <f t="shared" si="3"/>
        <v>49.328179969431766</v>
      </c>
    </row>
    <row r="15" spans="1:255" x14ac:dyDescent="0.2">
      <c r="A15" s="27">
        <v>11</v>
      </c>
      <c r="B15" s="28" t="s">
        <v>24</v>
      </c>
      <c r="C15" s="30">
        <v>141.19</v>
      </c>
      <c r="D15" s="30">
        <v>30.47</v>
      </c>
      <c r="E15" s="30">
        <f t="shared" si="0"/>
        <v>21.580848502018558</v>
      </c>
      <c r="F15" s="30">
        <v>660.88</v>
      </c>
      <c r="G15" s="30">
        <v>333.84</v>
      </c>
      <c r="H15" s="30">
        <f t="shared" si="1"/>
        <v>50.514465561070089</v>
      </c>
      <c r="I15" s="30">
        <v>633.61</v>
      </c>
      <c r="J15" s="30">
        <v>775.43999999999994</v>
      </c>
      <c r="K15" s="30">
        <f t="shared" si="2"/>
        <v>122.38443206388787</v>
      </c>
      <c r="L15" s="30">
        <v>1435.68</v>
      </c>
      <c r="M15" s="30">
        <v>1139.75</v>
      </c>
      <c r="N15" s="30">
        <f t="shared" si="3"/>
        <v>79.387467959433849</v>
      </c>
    </row>
    <row r="16" spans="1:255" x14ac:dyDescent="0.2">
      <c r="A16" s="27">
        <v>12</v>
      </c>
      <c r="B16" s="28" t="s">
        <v>25</v>
      </c>
      <c r="C16" s="30">
        <v>876.07</v>
      </c>
      <c r="D16" s="30">
        <v>487.85</v>
      </c>
      <c r="E16" s="30">
        <f t="shared" si="0"/>
        <v>55.686189459746373</v>
      </c>
      <c r="F16" s="30">
        <v>1668.62</v>
      </c>
      <c r="G16" s="30">
        <v>1850.24</v>
      </c>
      <c r="H16" s="30">
        <f t="shared" si="1"/>
        <v>110.88444343229736</v>
      </c>
      <c r="I16" s="30">
        <v>185.24</v>
      </c>
      <c r="J16" s="30">
        <v>18.05</v>
      </c>
      <c r="K16" s="30">
        <f t="shared" si="2"/>
        <v>9.744115741740444</v>
      </c>
      <c r="L16" s="30">
        <v>2729.93</v>
      </c>
      <c r="M16" s="30">
        <v>2356.1400000000003</v>
      </c>
      <c r="N16" s="30">
        <f t="shared" si="3"/>
        <v>86.307707523636154</v>
      </c>
    </row>
    <row r="17" spans="1:14" s="26" customFormat="1" x14ac:dyDescent="0.2">
      <c r="A17" s="57" t="s">
        <v>26</v>
      </c>
      <c r="B17" s="58"/>
      <c r="C17" s="29">
        <f>SUM(C5:C16)</f>
        <v>14033.480000000001</v>
      </c>
      <c r="D17" s="29">
        <f>SUM(D5:D16)</f>
        <v>5605.2400000000007</v>
      </c>
      <c r="E17" s="31">
        <f t="shared" si="0"/>
        <v>39.941910345830117</v>
      </c>
      <c r="F17" s="29">
        <f>SUM(F5:F16)</f>
        <v>24151.58</v>
      </c>
      <c r="G17" s="29">
        <f>SUM(G5:G16)</f>
        <v>16557.27</v>
      </c>
      <c r="H17" s="31">
        <f t="shared" si="1"/>
        <v>68.555639009952969</v>
      </c>
      <c r="I17" s="29">
        <f>SUM(I5:I16)</f>
        <v>3259.9499999999971</v>
      </c>
      <c r="J17" s="29">
        <v>1793.0900000000004</v>
      </c>
      <c r="K17" s="31">
        <f t="shared" si="2"/>
        <v>55.003604349760025</v>
      </c>
      <c r="L17" s="29">
        <f>SUM(L5:L16)</f>
        <v>41445.01</v>
      </c>
      <c r="M17" s="29">
        <v>23955.600000000002</v>
      </c>
      <c r="N17" s="31">
        <f t="shared" si="3"/>
        <v>57.800927059735294</v>
      </c>
    </row>
    <row r="18" spans="1:14" x14ac:dyDescent="0.2">
      <c r="A18" s="27">
        <v>13</v>
      </c>
      <c r="B18" s="28" t="s">
        <v>27</v>
      </c>
      <c r="C18" s="30">
        <v>2006.66</v>
      </c>
      <c r="D18" s="30">
        <v>1449.92</v>
      </c>
      <c r="E18" s="30">
        <f t="shared" si="0"/>
        <v>72.255389552789211</v>
      </c>
      <c r="F18" s="30">
        <v>4233.2</v>
      </c>
      <c r="G18" s="30">
        <v>3520.46</v>
      </c>
      <c r="H18" s="30">
        <f t="shared" si="1"/>
        <v>83.163091750921296</v>
      </c>
      <c r="I18" s="30">
        <v>300.74000000000098</v>
      </c>
      <c r="J18" s="30">
        <v>37.799999999999997</v>
      </c>
      <c r="K18" s="30">
        <f t="shared" si="2"/>
        <v>12.568996475360736</v>
      </c>
      <c r="L18" s="30">
        <v>6540.6</v>
      </c>
      <c r="M18" s="30">
        <v>5008.18</v>
      </c>
      <c r="N18" s="30">
        <f t="shared" si="3"/>
        <v>76.570651010610646</v>
      </c>
    </row>
    <row r="19" spans="1:14" x14ac:dyDescent="0.2">
      <c r="A19" s="27">
        <v>14</v>
      </c>
      <c r="B19" s="28" t="s">
        <v>28</v>
      </c>
      <c r="C19" s="30">
        <v>121.49</v>
      </c>
      <c r="D19" s="30">
        <v>26.24</v>
      </c>
      <c r="E19" s="30">
        <f t="shared" si="0"/>
        <v>21.598485472055312</v>
      </c>
      <c r="F19" s="30">
        <v>219.32</v>
      </c>
      <c r="G19" s="30">
        <v>111.67</v>
      </c>
      <c r="H19" s="30">
        <f t="shared" si="1"/>
        <v>50.916469086266645</v>
      </c>
      <c r="I19" s="30">
        <v>545.85</v>
      </c>
      <c r="J19" s="30">
        <v>224.41</v>
      </c>
      <c r="K19" s="30">
        <f t="shared" si="2"/>
        <v>41.112027113675914</v>
      </c>
      <c r="L19" s="30">
        <v>886.66</v>
      </c>
      <c r="M19" s="30">
        <v>362.32</v>
      </c>
      <c r="N19" s="30">
        <f t="shared" si="3"/>
        <v>40.863465138835629</v>
      </c>
    </row>
    <row r="20" spans="1:14" x14ac:dyDescent="0.2">
      <c r="A20" s="27">
        <v>15</v>
      </c>
      <c r="B20" s="28" t="s">
        <v>29</v>
      </c>
      <c r="C20" s="30">
        <v>0</v>
      </c>
      <c r="D20" s="30">
        <v>3.04</v>
      </c>
      <c r="E20" s="30" t="e">
        <f t="shared" si="0"/>
        <v>#DIV/0!</v>
      </c>
      <c r="F20" s="30">
        <v>22.26</v>
      </c>
      <c r="G20" s="30">
        <v>4.3499999999999996</v>
      </c>
      <c r="H20" s="30">
        <f t="shared" si="1"/>
        <v>19.541778975741238</v>
      </c>
      <c r="I20" s="30">
        <v>0</v>
      </c>
      <c r="J20" s="30">
        <v>0.11</v>
      </c>
      <c r="K20" s="30" t="e">
        <f t="shared" si="2"/>
        <v>#DIV/0!</v>
      </c>
      <c r="L20" s="30">
        <v>22.26</v>
      </c>
      <c r="M20" s="30">
        <v>7.5</v>
      </c>
      <c r="N20" s="30">
        <f t="shared" si="3"/>
        <v>33.692722371967655</v>
      </c>
    </row>
    <row r="21" spans="1:14" x14ac:dyDescent="0.2">
      <c r="A21" s="27">
        <v>16</v>
      </c>
      <c r="B21" s="28" t="s">
        <v>30</v>
      </c>
      <c r="C21" s="30">
        <v>87.05</v>
      </c>
      <c r="D21" s="30">
        <v>40.42</v>
      </c>
      <c r="E21" s="30">
        <f t="shared" si="0"/>
        <v>46.433084434233201</v>
      </c>
      <c r="F21" s="30">
        <v>55.18</v>
      </c>
      <c r="G21" s="30">
        <v>13.99</v>
      </c>
      <c r="H21" s="30">
        <f t="shared" si="1"/>
        <v>25.353388909025011</v>
      </c>
      <c r="I21" s="30">
        <v>13.31</v>
      </c>
      <c r="J21" s="30">
        <v>4.7699999999999996</v>
      </c>
      <c r="K21" s="30">
        <f t="shared" si="2"/>
        <v>35.837716003005255</v>
      </c>
      <c r="L21" s="30">
        <v>155.54</v>
      </c>
      <c r="M21" s="30">
        <v>59.180000000000007</v>
      </c>
      <c r="N21" s="30">
        <f t="shared" si="3"/>
        <v>38.048090523338054</v>
      </c>
    </row>
    <row r="22" spans="1:14" x14ac:dyDescent="0.2">
      <c r="A22" s="27">
        <v>17</v>
      </c>
      <c r="B22" s="28" t="s">
        <v>31</v>
      </c>
      <c r="C22" s="30">
        <v>128.49</v>
      </c>
      <c r="D22" s="30">
        <v>253.83</v>
      </c>
      <c r="E22" s="30">
        <f t="shared" si="0"/>
        <v>197.54844734998832</v>
      </c>
      <c r="F22" s="30">
        <v>91.87</v>
      </c>
      <c r="G22" s="30">
        <v>52.37</v>
      </c>
      <c r="H22" s="30">
        <f t="shared" si="1"/>
        <v>57.004462827908995</v>
      </c>
      <c r="I22" s="30">
        <v>21.07</v>
      </c>
      <c r="J22" s="30">
        <v>1.23</v>
      </c>
      <c r="K22" s="30">
        <f t="shared" si="2"/>
        <v>5.8376839107736123</v>
      </c>
      <c r="L22" s="30">
        <v>241.43</v>
      </c>
      <c r="M22" s="30">
        <v>307.43</v>
      </c>
      <c r="N22" s="30">
        <f t="shared" si="3"/>
        <v>127.33711634842398</v>
      </c>
    </row>
    <row r="23" spans="1:14" x14ac:dyDescent="0.2">
      <c r="A23" s="27">
        <v>18</v>
      </c>
      <c r="B23" s="28" t="s">
        <v>32</v>
      </c>
      <c r="C23" s="30">
        <v>3777.61</v>
      </c>
      <c r="D23" s="30">
        <v>1441.48</v>
      </c>
      <c r="E23" s="30">
        <f t="shared" si="0"/>
        <v>38.158518216544323</v>
      </c>
      <c r="F23" s="30">
        <v>5727.34</v>
      </c>
      <c r="G23" s="30">
        <v>4505.92</v>
      </c>
      <c r="H23" s="30">
        <f t="shared" si="1"/>
        <v>78.673869545024388</v>
      </c>
      <c r="I23" s="30">
        <v>731.09</v>
      </c>
      <c r="J23" s="30">
        <v>560.16999999999996</v>
      </c>
      <c r="K23" s="30">
        <f t="shared" si="2"/>
        <v>76.62120942701992</v>
      </c>
      <c r="L23" s="30">
        <v>10236.040000000001</v>
      </c>
      <c r="M23" s="30">
        <v>6507.57</v>
      </c>
      <c r="N23" s="30">
        <f t="shared" si="3"/>
        <v>63.575073954380791</v>
      </c>
    </row>
    <row r="24" spans="1:14" x14ac:dyDescent="0.2">
      <c r="A24" s="27">
        <v>19</v>
      </c>
      <c r="B24" s="28" t="s">
        <v>33</v>
      </c>
      <c r="C24" s="30">
        <v>1475.82</v>
      </c>
      <c r="D24" s="30">
        <v>801.72</v>
      </c>
      <c r="E24" s="30">
        <f t="shared" si="0"/>
        <v>54.323698011952679</v>
      </c>
      <c r="F24" s="30">
        <v>4409.6899999999996</v>
      </c>
      <c r="G24" s="30">
        <v>4744.82</v>
      </c>
      <c r="H24" s="30">
        <f t="shared" si="1"/>
        <v>107.59985395798799</v>
      </c>
      <c r="I24" s="30">
        <v>149.93</v>
      </c>
      <c r="J24" s="30">
        <v>26.880000000000003</v>
      </c>
      <c r="K24" s="30">
        <f t="shared" si="2"/>
        <v>17.928366571066498</v>
      </c>
      <c r="L24" s="30">
        <v>6035.44</v>
      </c>
      <c r="M24" s="30">
        <v>5573.42</v>
      </c>
      <c r="N24" s="30">
        <f t="shared" si="3"/>
        <v>92.344882891719578</v>
      </c>
    </row>
    <row r="25" spans="1:14" x14ac:dyDescent="0.2">
      <c r="A25" s="27">
        <v>20</v>
      </c>
      <c r="B25" s="28" t="s">
        <v>34</v>
      </c>
      <c r="C25" s="30">
        <v>870.48</v>
      </c>
      <c r="D25" s="30">
        <v>137.38</v>
      </c>
      <c r="E25" s="30">
        <f t="shared" si="0"/>
        <v>15.782097233710136</v>
      </c>
      <c r="F25" s="30">
        <v>597.67999999999995</v>
      </c>
      <c r="G25" s="30">
        <v>523.46</v>
      </c>
      <c r="H25" s="30">
        <f t="shared" si="1"/>
        <v>87.58198367019142</v>
      </c>
      <c r="I25" s="30">
        <v>108.47</v>
      </c>
      <c r="J25" s="30">
        <v>8.52</v>
      </c>
      <c r="K25" s="30">
        <f t="shared" si="2"/>
        <v>7.854706370425002</v>
      </c>
      <c r="L25" s="30">
        <v>1576.63</v>
      </c>
      <c r="M25" s="30">
        <v>669.36</v>
      </c>
      <c r="N25" s="30">
        <f t="shared" si="3"/>
        <v>42.455109949702845</v>
      </c>
    </row>
    <row r="26" spans="1:14" x14ac:dyDescent="0.2">
      <c r="A26" s="27">
        <v>21</v>
      </c>
      <c r="B26" s="28" t="s">
        <v>35</v>
      </c>
      <c r="C26" s="30">
        <v>632.21</v>
      </c>
      <c r="D26" s="30">
        <v>200.6</v>
      </c>
      <c r="E26" s="30">
        <f t="shared" si="0"/>
        <v>31.729963145157459</v>
      </c>
      <c r="F26" s="30">
        <v>325.58999999999997</v>
      </c>
      <c r="G26" s="30">
        <v>181.96</v>
      </c>
      <c r="H26" s="30">
        <f t="shared" si="1"/>
        <v>55.886237292300137</v>
      </c>
      <c r="I26" s="30">
        <v>76.6400000000001</v>
      </c>
      <c r="J26" s="30">
        <v>6.22</v>
      </c>
      <c r="K26" s="30">
        <f t="shared" si="2"/>
        <v>8.1158663883089659</v>
      </c>
      <c r="L26" s="30">
        <v>1034.44</v>
      </c>
      <c r="M26" s="30">
        <v>388.78000000000003</v>
      </c>
      <c r="N26" s="30">
        <f t="shared" si="3"/>
        <v>37.583620122965087</v>
      </c>
    </row>
    <row r="27" spans="1:14" x14ac:dyDescent="0.2">
      <c r="A27" s="27">
        <v>22</v>
      </c>
      <c r="B27" s="28" t="s">
        <v>36</v>
      </c>
      <c r="C27" s="30">
        <v>797.61</v>
      </c>
      <c r="D27" s="30">
        <v>338.3</v>
      </c>
      <c r="E27" s="30">
        <f t="shared" si="0"/>
        <v>42.41421245972343</v>
      </c>
      <c r="F27" s="30">
        <v>1217.26</v>
      </c>
      <c r="G27" s="30">
        <v>551.33000000000004</v>
      </c>
      <c r="H27" s="30">
        <f t="shared" si="1"/>
        <v>45.292706570494396</v>
      </c>
      <c r="I27" s="30">
        <v>4.5800000000001502</v>
      </c>
      <c r="J27" s="30">
        <v>0</v>
      </c>
      <c r="K27" s="30">
        <f t="shared" si="2"/>
        <v>0</v>
      </c>
      <c r="L27" s="30">
        <v>2019.45</v>
      </c>
      <c r="M27" s="30">
        <v>889.63000000000011</v>
      </c>
      <c r="N27" s="30">
        <f t="shared" si="3"/>
        <v>44.053083760429821</v>
      </c>
    </row>
    <row r="28" spans="1:14" x14ac:dyDescent="0.2">
      <c r="A28" s="27">
        <v>23</v>
      </c>
      <c r="B28" s="28" t="s">
        <v>37</v>
      </c>
      <c r="C28" s="30">
        <v>0</v>
      </c>
      <c r="D28" s="30">
        <v>0.02</v>
      </c>
      <c r="E28" s="30" t="e">
        <f t="shared" si="0"/>
        <v>#DIV/0!</v>
      </c>
      <c r="F28" s="30">
        <v>14.69</v>
      </c>
      <c r="G28" s="30">
        <v>6.81</v>
      </c>
      <c r="H28" s="30">
        <f t="shared" si="1"/>
        <v>46.358066712049009</v>
      </c>
      <c r="I28" s="30">
        <v>10.19</v>
      </c>
      <c r="J28" s="30">
        <v>0.01</v>
      </c>
      <c r="K28" s="30">
        <f t="shared" si="2"/>
        <v>9.813542688910698E-2</v>
      </c>
      <c r="L28" s="30">
        <v>24.88</v>
      </c>
      <c r="M28" s="30">
        <v>6.839999999999999</v>
      </c>
      <c r="N28" s="30">
        <f t="shared" si="3"/>
        <v>27.491961414790993</v>
      </c>
    </row>
    <row r="29" spans="1:14" x14ac:dyDescent="0.2">
      <c r="A29" s="27">
        <v>24</v>
      </c>
      <c r="B29" s="28" t="s">
        <v>38</v>
      </c>
      <c r="C29" s="30">
        <v>12.29</v>
      </c>
      <c r="D29" s="30">
        <v>29.92</v>
      </c>
      <c r="E29" s="30">
        <f t="shared" si="0"/>
        <v>243.44995931651755</v>
      </c>
      <c r="F29" s="30">
        <v>54.75</v>
      </c>
      <c r="G29" s="30">
        <v>161.52000000000001</v>
      </c>
      <c r="H29" s="30">
        <f t="shared" si="1"/>
        <v>295.01369863013701</v>
      </c>
      <c r="I29" s="30">
        <v>11.63</v>
      </c>
      <c r="J29" s="30">
        <v>2.59</v>
      </c>
      <c r="K29" s="30">
        <f t="shared" si="2"/>
        <v>22.269991401547717</v>
      </c>
      <c r="L29" s="30">
        <v>78.67</v>
      </c>
      <c r="M29" s="30">
        <v>194.03</v>
      </c>
      <c r="N29" s="30">
        <f t="shared" si="3"/>
        <v>246.63785432820643</v>
      </c>
    </row>
    <row r="30" spans="1:14" x14ac:dyDescent="0.2">
      <c r="A30" s="27">
        <v>25</v>
      </c>
      <c r="B30" s="28" t="s">
        <v>39</v>
      </c>
      <c r="C30" s="30">
        <v>0.27</v>
      </c>
      <c r="D30" s="30">
        <v>0</v>
      </c>
      <c r="E30" s="30">
        <f t="shared" si="0"/>
        <v>0</v>
      </c>
      <c r="F30" s="30">
        <v>1.31</v>
      </c>
      <c r="G30" s="30">
        <v>0.15</v>
      </c>
      <c r="H30" s="30">
        <f t="shared" si="1"/>
        <v>11.450381679389313</v>
      </c>
      <c r="I30" s="30">
        <v>0</v>
      </c>
      <c r="J30" s="30">
        <v>0.15</v>
      </c>
      <c r="K30" s="30" t="e">
        <f t="shared" si="2"/>
        <v>#DIV/0!</v>
      </c>
      <c r="L30" s="30">
        <v>1.58</v>
      </c>
      <c r="M30" s="30">
        <v>0.3</v>
      </c>
      <c r="N30" s="30">
        <f t="shared" si="3"/>
        <v>18.987341772151897</v>
      </c>
    </row>
    <row r="31" spans="1:14" x14ac:dyDescent="0.2">
      <c r="A31" s="27">
        <v>26</v>
      </c>
      <c r="B31" s="28" t="s">
        <v>40</v>
      </c>
      <c r="C31" s="30">
        <v>95.13</v>
      </c>
      <c r="D31" s="30">
        <v>191.47</v>
      </c>
      <c r="E31" s="30">
        <f t="shared" si="0"/>
        <v>201.27194365604964</v>
      </c>
      <c r="F31" s="30">
        <v>2864.67</v>
      </c>
      <c r="G31" s="30">
        <v>1358.17</v>
      </c>
      <c r="H31" s="30">
        <f t="shared" si="1"/>
        <v>47.411045600365838</v>
      </c>
      <c r="I31" s="30">
        <v>90.149999999999594</v>
      </c>
      <c r="J31" s="30">
        <v>37.510000000000005</v>
      </c>
      <c r="K31" s="30">
        <f t="shared" si="2"/>
        <v>41.608430393788325</v>
      </c>
      <c r="L31" s="30">
        <v>3049.95</v>
      </c>
      <c r="M31" s="30">
        <v>1587.15</v>
      </c>
      <c r="N31" s="30">
        <f t="shared" si="3"/>
        <v>52.038558009147692</v>
      </c>
    </row>
    <row r="32" spans="1:14" x14ac:dyDescent="0.2">
      <c r="A32" s="27">
        <v>27</v>
      </c>
      <c r="B32" s="28" t="s">
        <v>41</v>
      </c>
      <c r="C32" s="30">
        <v>0</v>
      </c>
      <c r="D32" s="30">
        <v>6.39</v>
      </c>
      <c r="E32" s="30" t="e">
        <f t="shared" si="0"/>
        <v>#DIV/0!</v>
      </c>
      <c r="F32" s="30">
        <v>202.35</v>
      </c>
      <c r="G32" s="30">
        <v>51.43</v>
      </c>
      <c r="H32" s="30">
        <f t="shared" si="1"/>
        <v>25.416357795898197</v>
      </c>
      <c r="I32" s="30">
        <v>0.15000000000000599</v>
      </c>
      <c r="J32" s="30">
        <v>0.91</v>
      </c>
      <c r="K32" s="30">
        <f t="shared" si="2"/>
        <v>606.66666666664253</v>
      </c>
      <c r="L32" s="30">
        <v>202.5</v>
      </c>
      <c r="M32" s="30">
        <v>58.73</v>
      </c>
      <c r="N32" s="30">
        <f t="shared" si="3"/>
        <v>29.002469135802468</v>
      </c>
    </row>
    <row r="33" spans="1:14" x14ac:dyDescent="0.2">
      <c r="A33" s="27">
        <v>28</v>
      </c>
      <c r="B33" s="28" t="s">
        <v>42</v>
      </c>
      <c r="C33" s="30">
        <v>127.4</v>
      </c>
      <c r="D33" s="30">
        <v>126.63</v>
      </c>
      <c r="E33" s="30">
        <f t="shared" si="0"/>
        <v>99.39560439560438</v>
      </c>
      <c r="F33" s="30">
        <v>163.62</v>
      </c>
      <c r="G33" s="30">
        <v>152.16999999999999</v>
      </c>
      <c r="H33" s="30">
        <f t="shared" si="1"/>
        <v>93.002077985576321</v>
      </c>
      <c r="I33" s="30">
        <v>30.7</v>
      </c>
      <c r="J33" s="30">
        <v>23.87</v>
      </c>
      <c r="K33" s="30">
        <f t="shared" si="2"/>
        <v>77.752442996742673</v>
      </c>
      <c r="L33" s="30">
        <v>321.72000000000003</v>
      </c>
      <c r="M33" s="30">
        <v>302.66999999999996</v>
      </c>
      <c r="N33" s="30">
        <f t="shared" si="3"/>
        <v>94.078701976874285</v>
      </c>
    </row>
    <row r="34" spans="1:14" x14ac:dyDescent="0.2">
      <c r="A34" s="27">
        <v>29</v>
      </c>
      <c r="B34" s="28" t="s">
        <v>43</v>
      </c>
      <c r="C34" s="30">
        <v>4.9800000000000004</v>
      </c>
      <c r="D34" s="30">
        <v>4.53</v>
      </c>
      <c r="E34" s="30">
        <f t="shared" si="0"/>
        <v>90.963855421686745</v>
      </c>
      <c r="F34" s="30">
        <v>0.52</v>
      </c>
      <c r="G34" s="30">
        <v>27.7</v>
      </c>
      <c r="H34" s="30">
        <f t="shared" si="1"/>
        <v>5326.9230769230762</v>
      </c>
      <c r="I34" s="30">
        <v>0</v>
      </c>
      <c r="J34" s="30">
        <v>0</v>
      </c>
      <c r="K34" s="30" t="e">
        <f t="shared" si="2"/>
        <v>#DIV/0!</v>
      </c>
      <c r="L34" s="30">
        <v>5.5</v>
      </c>
      <c r="M34" s="30">
        <v>32.229999999999997</v>
      </c>
      <c r="N34" s="30">
        <f t="shared" si="3"/>
        <v>586</v>
      </c>
    </row>
    <row r="35" spans="1:14" x14ac:dyDescent="0.2">
      <c r="A35" s="27">
        <v>30</v>
      </c>
      <c r="B35" s="28" t="s">
        <v>44</v>
      </c>
      <c r="C35" s="30">
        <v>0</v>
      </c>
      <c r="D35" s="30">
        <v>0.1</v>
      </c>
      <c r="E35" s="30" t="e">
        <f t="shared" si="0"/>
        <v>#DIV/0!</v>
      </c>
      <c r="F35" s="30">
        <v>6.53</v>
      </c>
      <c r="G35" s="30">
        <v>4.8</v>
      </c>
      <c r="H35" s="30">
        <f t="shared" si="1"/>
        <v>73.506891271056645</v>
      </c>
      <c r="I35" s="30">
        <v>3.18</v>
      </c>
      <c r="J35" s="30">
        <v>0.12</v>
      </c>
      <c r="K35" s="30">
        <f t="shared" si="2"/>
        <v>3.7735849056603774</v>
      </c>
      <c r="L35" s="30">
        <v>9.7100000000000009</v>
      </c>
      <c r="M35" s="30">
        <v>5.0199999999999996</v>
      </c>
      <c r="N35" s="30">
        <f t="shared" si="3"/>
        <v>51.699279093717806</v>
      </c>
    </row>
    <row r="36" spans="1:14" x14ac:dyDescent="0.2">
      <c r="A36" s="27">
        <v>31</v>
      </c>
      <c r="B36" s="28" t="s">
        <v>45</v>
      </c>
      <c r="C36" s="30">
        <v>19.600000000000001</v>
      </c>
      <c r="D36" s="30">
        <v>45.12</v>
      </c>
      <c r="E36" s="30">
        <f t="shared" si="0"/>
        <v>230.20408163265301</v>
      </c>
      <c r="F36" s="30">
        <v>1007.18</v>
      </c>
      <c r="G36" s="30">
        <v>857.06</v>
      </c>
      <c r="H36" s="30">
        <f t="shared" si="1"/>
        <v>85.095017772394215</v>
      </c>
      <c r="I36" s="30">
        <v>5.1500000000000901</v>
      </c>
      <c r="J36" s="30">
        <v>6.17</v>
      </c>
      <c r="K36" s="30">
        <f t="shared" si="2"/>
        <v>119.80582524271635</v>
      </c>
      <c r="L36" s="30">
        <v>1031.93</v>
      </c>
      <c r="M36" s="30">
        <v>908.34999999999991</v>
      </c>
      <c r="N36" s="30">
        <f t="shared" si="3"/>
        <v>88.024381498745058</v>
      </c>
    </row>
    <row r="37" spans="1:14" s="26" customFormat="1" x14ac:dyDescent="0.2">
      <c r="A37" s="57" t="s">
        <v>46</v>
      </c>
      <c r="B37" s="58"/>
      <c r="C37" s="29">
        <f>SUM(C18:C36)</f>
        <v>10157.090000000002</v>
      </c>
      <c r="D37" s="29">
        <f>SUM(D18:D36)</f>
        <v>5097.1100000000024</v>
      </c>
      <c r="E37" s="31">
        <f t="shared" ref="E37:E57" si="4">(D37/C37)*100</f>
        <v>50.182778728946985</v>
      </c>
      <c r="F37" s="29">
        <f>SUM(F18:F36)</f>
        <v>21215.009999999995</v>
      </c>
      <c r="G37" s="29">
        <f>SUM(G18:G36)</f>
        <v>16830.14</v>
      </c>
      <c r="H37" s="31">
        <f t="shared" ref="H37:H57" si="5">(G37/F37)*100</f>
        <v>79.331284783745119</v>
      </c>
      <c r="I37" s="29">
        <f>SUM(I18:I36)</f>
        <v>2102.8300000000008</v>
      </c>
      <c r="J37" s="29">
        <v>941.43999999999983</v>
      </c>
      <c r="K37" s="31">
        <f t="shared" ref="K37:K57" si="6">(J37/I37)*100</f>
        <v>44.770143092879572</v>
      </c>
      <c r="L37" s="29">
        <f>SUM(L18:L36)</f>
        <v>33474.93</v>
      </c>
      <c r="M37" s="29">
        <v>22868.69</v>
      </c>
      <c r="N37" s="31">
        <f t="shared" ref="N37:N57" si="7">(M37/L37)*100</f>
        <v>68.31587101153012</v>
      </c>
    </row>
    <row r="38" spans="1:14" x14ac:dyDescent="0.2">
      <c r="A38" s="27">
        <v>32</v>
      </c>
      <c r="B38" s="28" t="s">
        <v>47</v>
      </c>
      <c r="C38" s="30">
        <v>13400.99</v>
      </c>
      <c r="D38" s="30">
        <v>7450.84</v>
      </c>
      <c r="E38" s="30">
        <f t="shared" si="4"/>
        <v>55.599175881781868</v>
      </c>
      <c r="F38" s="30">
        <v>208.56</v>
      </c>
      <c r="G38" s="30">
        <v>0</v>
      </c>
      <c r="H38" s="30">
        <f t="shared" si="5"/>
        <v>0</v>
      </c>
      <c r="I38" s="30">
        <v>434.38000000000102</v>
      </c>
      <c r="J38" s="30">
        <v>133.62</v>
      </c>
      <c r="K38" s="30">
        <f t="shared" si="6"/>
        <v>30.761084764491848</v>
      </c>
      <c r="L38" s="30">
        <v>14043.93</v>
      </c>
      <c r="M38" s="30">
        <v>7584.46</v>
      </c>
      <c r="N38" s="30">
        <f t="shared" si="7"/>
        <v>54.005253515219742</v>
      </c>
    </row>
    <row r="39" spans="1:14" s="26" customFormat="1" x14ac:dyDescent="0.2">
      <c r="A39" s="57" t="s">
        <v>48</v>
      </c>
      <c r="B39" s="58"/>
      <c r="C39" s="29">
        <f>SUM(C38:C38)</f>
        <v>13400.99</v>
      </c>
      <c r="D39" s="29">
        <f>SUM(D38:D38)</f>
        <v>7450.84</v>
      </c>
      <c r="E39" s="31">
        <f t="shared" si="4"/>
        <v>55.599175881781868</v>
      </c>
      <c r="F39" s="29">
        <f>SUM(F38:F38)</f>
        <v>208.56</v>
      </c>
      <c r="G39" s="29">
        <f>SUM(G38:G38)</f>
        <v>0</v>
      </c>
      <c r="H39" s="31">
        <f t="shared" si="5"/>
        <v>0</v>
      </c>
      <c r="I39" s="29">
        <f>SUM(I38:I38)</f>
        <v>434.38000000000102</v>
      </c>
      <c r="J39" s="29">
        <v>133.62</v>
      </c>
      <c r="K39" s="31">
        <f t="shared" si="6"/>
        <v>30.761084764491848</v>
      </c>
      <c r="L39" s="29">
        <f>SUM(L38:L38)</f>
        <v>14043.93</v>
      </c>
      <c r="M39" s="29">
        <v>7584.46</v>
      </c>
      <c r="N39" s="31">
        <f t="shared" si="7"/>
        <v>54.005253515219742</v>
      </c>
    </row>
    <row r="40" spans="1:14" x14ac:dyDescent="0.2">
      <c r="A40" s="27">
        <v>33</v>
      </c>
      <c r="B40" s="28" t="s">
        <v>49</v>
      </c>
      <c r="C40" s="30">
        <v>3301.15</v>
      </c>
      <c r="D40" s="30">
        <v>1001.24</v>
      </c>
      <c r="E40" s="30">
        <f t="shared" si="4"/>
        <v>30.330036502430968</v>
      </c>
      <c r="F40" s="30">
        <v>2313.1999999999998</v>
      </c>
      <c r="G40" s="30">
        <v>1293.6500000000001</v>
      </c>
      <c r="H40" s="30">
        <f t="shared" si="5"/>
        <v>55.924693065882771</v>
      </c>
      <c r="I40" s="30">
        <v>384.33999999999901</v>
      </c>
      <c r="J40" s="30">
        <v>185.22</v>
      </c>
      <c r="K40" s="30">
        <f t="shared" si="6"/>
        <v>48.191705260966977</v>
      </c>
      <c r="L40" s="30">
        <v>5998.69</v>
      </c>
      <c r="M40" s="30">
        <v>2480.11</v>
      </c>
      <c r="N40" s="30">
        <f t="shared" si="7"/>
        <v>41.344193482243632</v>
      </c>
    </row>
    <row r="41" spans="1:14" s="26" customFormat="1" x14ac:dyDescent="0.2">
      <c r="A41" s="57" t="s">
        <v>50</v>
      </c>
      <c r="B41" s="58"/>
      <c r="C41" s="29">
        <f>SUM(C40:C40)</f>
        <v>3301.15</v>
      </c>
      <c r="D41" s="29">
        <f>SUM(D40:D40)</f>
        <v>1001.24</v>
      </c>
      <c r="E41" s="31">
        <f t="shared" si="4"/>
        <v>30.330036502430968</v>
      </c>
      <c r="F41" s="29">
        <f>SUM(F40:F40)</f>
        <v>2313.1999999999998</v>
      </c>
      <c r="G41" s="29">
        <f>SUM(G40:G40)</f>
        <v>1293.6500000000001</v>
      </c>
      <c r="H41" s="31">
        <f t="shared" si="5"/>
        <v>55.924693065882771</v>
      </c>
      <c r="I41" s="29">
        <f>SUM(I40:I40)</f>
        <v>384.33999999999901</v>
      </c>
      <c r="J41" s="29">
        <v>185.22</v>
      </c>
      <c r="K41" s="31">
        <f t="shared" si="6"/>
        <v>48.191705260966977</v>
      </c>
      <c r="L41" s="29">
        <f>SUM(L40:L40)</f>
        <v>5998.69</v>
      </c>
      <c r="M41" s="29">
        <v>2480.11</v>
      </c>
      <c r="N41" s="31">
        <f t="shared" si="7"/>
        <v>41.344193482243632</v>
      </c>
    </row>
    <row r="42" spans="1:14" x14ac:dyDescent="0.2">
      <c r="A42" s="27">
        <v>34</v>
      </c>
      <c r="B42" s="28" t="s">
        <v>51</v>
      </c>
      <c r="C42" s="30">
        <v>335.7</v>
      </c>
      <c r="D42" s="30">
        <v>145.77000000000001</v>
      </c>
      <c r="E42" s="30">
        <f t="shared" si="4"/>
        <v>43.422698838248444</v>
      </c>
      <c r="F42" s="30">
        <v>569.99</v>
      </c>
      <c r="G42" s="30">
        <v>241.03</v>
      </c>
      <c r="H42" s="30">
        <f t="shared" si="5"/>
        <v>42.286706784329546</v>
      </c>
      <c r="I42" s="30">
        <v>25.579999999999899</v>
      </c>
      <c r="J42" s="30">
        <v>3.08</v>
      </c>
      <c r="K42" s="30">
        <f t="shared" si="6"/>
        <v>12.040656763096216</v>
      </c>
      <c r="L42" s="30">
        <v>931.27</v>
      </c>
      <c r="M42" s="30">
        <v>389.88</v>
      </c>
      <c r="N42" s="30">
        <f t="shared" si="7"/>
        <v>41.865409601941437</v>
      </c>
    </row>
    <row r="43" spans="1:14" x14ac:dyDescent="0.2">
      <c r="A43" s="27">
        <v>35</v>
      </c>
      <c r="B43" s="28" t="s">
        <v>52</v>
      </c>
      <c r="C43" s="30">
        <v>46.85</v>
      </c>
      <c r="D43" s="30">
        <v>11.32</v>
      </c>
      <c r="E43" s="30">
        <f t="shared" si="4"/>
        <v>24.162219850586979</v>
      </c>
      <c r="F43" s="30">
        <v>94.16</v>
      </c>
      <c r="G43" s="30">
        <v>40.19</v>
      </c>
      <c r="H43" s="30">
        <f t="shared" si="5"/>
        <v>42.682667799490225</v>
      </c>
      <c r="I43" s="30">
        <v>28.2</v>
      </c>
      <c r="J43" s="30">
        <v>2.74</v>
      </c>
      <c r="K43" s="30">
        <f t="shared" si="6"/>
        <v>9.7163120567375909</v>
      </c>
      <c r="L43" s="30">
        <v>169.21</v>
      </c>
      <c r="M43" s="30">
        <v>54.25</v>
      </c>
      <c r="N43" s="30">
        <f t="shared" si="7"/>
        <v>32.060752910584476</v>
      </c>
    </row>
    <row r="44" spans="1:14" x14ac:dyDescent="0.2">
      <c r="A44" s="27">
        <v>36</v>
      </c>
      <c r="B44" s="28" t="s">
        <v>53</v>
      </c>
      <c r="C44" s="30">
        <v>349.74</v>
      </c>
      <c r="D44" s="30">
        <v>123.08</v>
      </c>
      <c r="E44" s="30">
        <f t="shared" si="4"/>
        <v>35.191856807914448</v>
      </c>
      <c r="F44" s="30">
        <v>103.11</v>
      </c>
      <c r="G44" s="30">
        <v>27.72</v>
      </c>
      <c r="H44" s="30">
        <f t="shared" si="5"/>
        <v>26.883910386965375</v>
      </c>
      <c r="I44" s="30">
        <v>24.14</v>
      </c>
      <c r="J44" s="30">
        <v>29.25</v>
      </c>
      <c r="K44" s="30">
        <f t="shared" si="6"/>
        <v>121.1681855840928</v>
      </c>
      <c r="L44" s="30">
        <v>476.99</v>
      </c>
      <c r="M44" s="30">
        <v>180.05</v>
      </c>
      <c r="N44" s="30">
        <f t="shared" si="7"/>
        <v>37.74712258118619</v>
      </c>
    </row>
    <row r="45" spans="1:14" x14ac:dyDescent="0.2">
      <c r="A45" s="27">
        <v>37</v>
      </c>
      <c r="B45" s="28" t="s">
        <v>54</v>
      </c>
      <c r="C45" s="30">
        <v>81.72</v>
      </c>
      <c r="D45" s="30">
        <v>54.53</v>
      </c>
      <c r="E45" s="30">
        <f t="shared" si="4"/>
        <v>66.727851199216843</v>
      </c>
      <c r="F45" s="30">
        <v>20.55</v>
      </c>
      <c r="G45" s="30">
        <v>14.63</v>
      </c>
      <c r="H45" s="30">
        <f t="shared" si="5"/>
        <v>71.192214111922141</v>
      </c>
      <c r="I45" s="30">
        <v>118.05</v>
      </c>
      <c r="J45" s="30">
        <v>57</v>
      </c>
      <c r="K45" s="30">
        <f t="shared" si="6"/>
        <v>48.284625158831005</v>
      </c>
      <c r="L45" s="30">
        <v>220.32</v>
      </c>
      <c r="M45" s="30">
        <v>126.16</v>
      </c>
      <c r="N45" s="30">
        <f t="shared" si="7"/>
        <v>57.262164124909219</v>
      </c>
    </row>
    <row r="46" spans="1:14" x14ac:dyDescent="0.2">
      <c r="A46" s="27">
        <v>38</v>
      </c>
      <c r="B46" s="28" t="s">
        <v>55</v>
      </c>
      <c r="C46" s="30">
        <v>95.36</v>
      </c>
      <c r="D46" s="30">
        <v>31.22</v>
      </c>
      <c r="E46" s="30">
        <f t="shared" si="4"/>
        <v>32.739093959731541</v>
      </c>
      <c r="F46" s="30">
        <v>2.2400000000000002</v>
      </c>
      <c r="G46" s="30">
        <v>0</v>
      </c>
      <c r="H46" s="30">
        <f t="shared" si="5"/>
        <v>0</v>
      </c>
      <c r="I46" s="30">
        <v>44.49</v>
      </c>
      <c r="J46" s="30">
        <v>19.89</v>
      </c>
      <c r="K46" s="30">
        <f t="shared" si="6"/>
        <v>44.706675657451115</v>
      </c>
      <c r="L46" s="30">
        <v>142.09</v>
      </c>
      <c r="M46" s="30">
        <v>51.11</v>
      </c>
      <c r="N46" s="30">
        <f t="shared" si="7"/>
        <v>35.970159757899921</v>
      </c>
    </row>
    <row r="47" spans="1:14" x14ac:dyDescent="0.2">
      <c r="A47" s="27">
        <v>39</v>
      </c>
      <c r="B47" s="28" t="s">
        <v>56</v>
      </c>
      <c r="C47" s="30">
        <v>14.39</v>
      </c>
      <c r="D47" s="30">
        <v>2.4900000000000002</v>
      </c>
      <c r="E47" s="30">
        <f t="shared" si="4"/>
        <v>17.303683113273109</v>
      </c>
      <c r="F47" s="30">
        <v>23.75</v>
      </c>
      <c r="G47" s="30">
        <v>13.63</v>
      </c>
      <c r="H47" s="30">
        <f t="shared" si="5"/>
        <v>57.389473684210536</v>
      </c>
      <c r="I47" s="30">
        <v>28.67</v>
      </c>
      <c r="J47" s="30">
        <v>30.130000000000003</v>
      </c>
      <c r="K47" s="30">
        <f t="shared" si="6"/>
        <v>105.09243111266132</v>
      </c>
      <c r="L47" s="30">
        <v>66.81</v>
      </c>
      <c r="M47" s="30">
        <v>46.25</v>
      </c>
      <c r="N47" s="30">
        <f t="shared" si="7"/>
        <v>69.226163747941925</v>
      </c>
    </row>
    <row r="48" spans="1:14" x14ac:dyDescent="0.2">
      <c r="A48" s="27">
        <v>40</v>
      </c>
      <c r="B48" s="28" t="s">
        <v>57</v>
      </c>
      <c r="C48" s="30">
        <v>10.38</v>
      </c>
      <c r="D48" s="30">
        <v>12.43</v>
      </c>
      <c r="E48" s="30">
        <f t="shared" si="4"/>
        <v>119.74951830443159</v>
      </c>
      <c r="F48" s="30">
        <v>12.2</v>
      </c>
      <c r="G48" s="30">
        <v>12.51</v>
      </c>
      <c r="H48" s="30">
        <f t="shared" si="5"/>
        <v>102.54098360655739</v>
      </c>
      <c r="I48" s="30">
        <v>30.24</v>
      </c>
      <c r="J48" s="30">
        <v>24.220000000000002</v>
      </c>
      <c r="K48" s="30">
        <f t="shared" si="6"/>
        <v>80.092592592592609</v>
      </c>
      <c r="L48" s="30">
        <v>52.82</v>
      </c>
      <c r="M48" s="30">
        <v>49.16</v>
      </c>
      <c r="N48" s="30">
        <f t="shared" si="7"/>
        <v>93.070806512684584</v>
      </c>
    </row>
    <row r="49" spans="1:14" s="26" customFormat="1" x14ac:dyDescent="0.2">
      <c r="A49" s="57" t="s">
        <v>58</v>
      </c>
      <c r="B49" s="58"/>
      <c r="C49" s="29">
        <f>SUM(C42:C48)</f>
        <v>934.14</v>
      </c>
      <c r="D49" s="29">
        <f>SUM(D42:D48)</f>
        <v>380.84000000000009</v>
      </c>
      <c r="E49" s="31">
        <f t="shared" si="4"/>
        <v>40.769049607125282</v>
      </c>
      <c r="F49" s="29">
        <f>SUM(F42:F48)</f>
        <v>826</v>
      </c>
      <c r="G49" s="29">
        <f>SUM(G42:G48)</f>
        <v>349.71000000000004</v>
      </c>
      <c r="H49" s="31">
        <f t="shared" si="5"/>
        <v>42.337772397094433</v>
      </c>
      <c r="I49" s="29">
        <f>SUM(I42:I48)</f>
        <v>299.36999999999995</v>
      </c>
      <c r="J49" s="29">
        <v>166.31</v>
      </c>
      <c r="K49" s="31">
        <f t="shared" si="6"/>
        <v>55.553328656846055</v>
      </c>
      <c r="L49" s="29">
        <f>SUM(L42:L48)</f>
        <v>2059.5099999999998</v>
      </c>
      <c r="M49" s="29">
        <v>896.8599999999999</v>
      </c>
      <c r="N49" s="31">
        <f t="shared" si="7"/>
        <v>43.547251530703903</v>
      </c>
    </row>
    <row r="50" spans="1:14" x14ac:dyDescent="0.2">
      <c r="A50" s="27">
        <v>41</v>
      </c>
      <c r="B50" s="28" t="s">
        <v>59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</row>
    <row r="51" spans="1:14" x14ac:dyDescent="0.2">
      <c r="A51" s="27">
        <v>42</v>
      </c>
      <c r="B51" s="28" t="s">
        <v>60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</row>
    <row r="52" spans="1:14" x14ac:dyDescent="0.2">
      <c r="A52" s="27">
        <v>43</v>
      </c>
      <c r="B52" s="28" t="s">
        <v>61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</row>
    <row r="53" spans="1:14" x14ac:dyDescent="0.2">
      <c r="A53" s="27">
        <v>44</v>
      </c>
      <c r="B53" s="28" t="s">
        <v>62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</row>
    <row r="54" spans="1:14" x14ac:dyDescent="0.2">
      <c r="A54" s="27">
        <v>45</v>
      </c>
      <c r="B54" s="28" t="s">
        <v>63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</row>
    <row r="55" spans="1:14" x14ac:dyDescent="0.2">
      <c r="A55" s="27">
        <v>46</v>
      </c>
      <c r="B55" s="28" t="s">
        <v>64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</row>
    <row r="56" spans="1:14" s="26" customFormat="1" x14ac:dyDescent="0.2">
      <c r="A56" s="57" t="s">
        <v>65</v>
      </c>
      <c r="B56" s="58"/>
      <c r="C56" s="29">
        <f>SUM(C50:C55)</f>
        <v>0</v>
      </c>
      <c r="D56" s="29">
        <f>SUM(D50:D55)</f>
        <v>0</v>
      </c>
      <c r="E56" s="31">
        <v>0</v>
      </c>
      <c r="F56" s="29">
        <f>SUM(F50:F55)</f>
        <v>0</v>
      </c>
      <c r="G56" s="29">
        <f>SUM(G50:G55)</f>
        <v>0</v>
      </c>
      <c r="H56" s="31">
        <v>0</v>
      </c>
      <c r="I56" s="29">
        <f>SUM(I50:I55)</f>
        <v>0</v>
      </c>
      <c r="J56" s="29">
        <f>SUM(J50:J55)</f>
        <v>0</v>
      </c>
      <c r="K56" s="31">
        <v>0</v>
      </c>
      <c r="L56" s="29">
        <f>SUM(L50:L55)</f>
        <v>0</v>
      </c>
      <c r="M56" s="29">
        <f>SUM(M50:M55)</f>
        <v>0</v>
      </c>
      <c r="N56" s="31">
        <v>0</v>
      </c>
    </row>
    <row r="57" spans="1:14" s="26" customFormat="1" x14ac:dyDescent="0.2">
      <c r="A57" s="57" t="s">
        <v>66</v>
      </c>
      <c r="B57" s="58"/>
      <c r="C57" s="31">
        <f>SUM(C17+C37+C39+C41+C49+C56)</f>
        <v>41826.850000000006</v>
      </c>
      <c r="D57" s="31">
        <f>SUM(D17+D37+D39+D41+D49+D56)</f>
        <v>19535.270000000004</v>
      </c>
      <c r="E57" s="31">
        <f t="shared" si="4"/>
        <v>46.705094933039426</v>
      </c>
      <c r="F57" s="31">
        <f>SUM(F17+F37+F39+F41+F49+F56)</f>
        <v>48714.349999999991</v>
      </c>
      <c r="G57" s="31">
        <f>SUM(G17+G37+G39+G41+G49+G56)</f>
        <v>35030.770000000004</v>
      </c>
      <c r="H57" s="31">
        <f t="shared" si="5"/>
        <v>71.910576657596806</v>
      </c>
      <c r="I57" s="31">
        <f>SUM(I17+I37+I39+I41+I49+I56)</f>
        <v>6480.8699999999981</v>
      </c>
      <c r="J57" s="46">
        <f>SUM(J17+J37+J39+J41+J49+J56)</f>
        <v>3219.68</v>
      </c>
      <c r="K57" s="31">
        <f t="shared" si="6"/>
        <v>49.679749786679892</v>
      </c>
      <c r="L57" s="31">
        <f>SUM(L17+L37+L39+L41+L49+L56)</f>
        <v>97022.069999999992</v>
      </c>
      <c r="M57" s="31">
        <f>SUM(M17+M37+M39+M41+M49+M56)</f>
        <v>57785.72</v>
      </c>
      <c r="N57" s="31">
        <f t="shared" si="7"/>
        <v>59.559355927986289</v>
      </c>
    </row>
  </sheetData>
  <sheetProtection selectLockedCells="1" selectUnlockedCells="1"/>
  <mergeCells count="15">
    <mergeCell ref="K2:N2"/>
    <mergeCell ref="A3:A4"/>
    <mergeCell ref="B3:B4"/>
    <mergeCell ref="C3:E3"/>
    <mergeCell ref="F3:H3"/>
    <mergeCell ref="I3:K3"/>
    <mergeCell ref="L3:N3"/>
    <mergeCell ref="A2:J2"/>
    <mergeCell ref="A56:B56"/>
    <mergeCell ref="A57:B57"/>
    <mergeCell ref="A17:B17"/>
    <mergeCell ref="A37:B37"/>
    <mergeCell ref="A39:B39"/>
    <mergeCell ref="A41:B41"/>
    <mergeCell ref="A49:B49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88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7"/>
  <sheetViews>
    <sheetView zoomScaleSheetLayoutView="70" workbookViewId="0">
      <pane xSplit="2" topLeftCell="C1" activePane="topRight" state="frozen"/>
      <selection pane="topRight" activeCell="P6" sqref="P6"/>
    </sheetView>
  </sheetViews>
  <sheetFormatPr defaultRowHeight="12.75" x14ac:dyDescent="0.2"/>
  <cols>
    <col min="1" max="1" width="5.7109375" style="1" customWidth="1"/>
    <col min="2" max="2" width="29.5703125" style="1" customWidth="1"/>
    <col min="3" max="7" width="12" style="16" customWidth="1"/>
    <col min="8" max="9" width="12" style="17" customWidth="1"/>
    <col min="10" max="13" width="12" style="16" customWidth="1"/>
    <col min="14" max="14" width="12" style="17" customWidth="1"/>
    <col min="15" max="220" width="9.140625" style="2" customWidth="1"/>
    <col min="221" max="222" width="9.140625" style="1" customWidth="1"/>
    <col min="223" max="16384" width="9.140625" style="1"/>
  </cols>
  <sheetData>
    <row r="1" spans="1:255" s="6" customFormat="1" ht="25.5" customHeight="1" x14ac:dyDescent="0.25">
      <c r="A1" s="7" t="s">
        <v>114</v>
      </c>
      <c r="B1" s="7"/>
      <c r="C1" s="74" t="s">
        <v>115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</row>
    <row r="2" spans="1:255" s="6" customFormat="1" ht="18.75" customHeight="1" x14ac:dyDescent="0.25">
      <c r="A2" s="64" t="s">
        <v>69</v>
      </c>
      <c r="B2" s="64"/>
      <c r="C2" s="64"/>
      <c r="D2" s="64"/>
      <c r="E2" s="64"/>
      <c r="F2" s="64"/>
      <c r="G2" s="64"/>
      <c r="H2" s="64"/>
      <c r="I2" s="64"/>
      <c r="J2" s="64"/>
      <c r="K2" s="63" t="s">
        <v>3</v>
      </c>
      <c r="L2" s="63"/>
      <c r="M2" s="63"/>
      <c r="N2" s="63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</row>
    <row r="3" spans="1:255" s="10" customFormat="1" ht="21" customHeight="1" x14ac:dyDescent="0.2">
      <c r="A3" s="71" t="s">
        <v>4</v>
      </c>
      <c r="B3" s="71" t="s">
        <v>5</v>
      </c>
      <c r="C3" s="65" t="s">
        <v>116</v>
      </c>
      <c r="D3" s="65"/>
      <c r="E3" s="65"/>
      <c r="F3" s="65"/>
      <c r="G3" s="65" t="s">
        <v>117</v>
      </c>
      <c r="H3" s="65"/>
      <c r="I3" s="65"/>
      <c r="J3" s="65"/>
      <c r="K3" s="65" t="s">
        <v>118</v>
      </c>
      <c r="L3" s="65"/>
      <c r="M3" s="65"/>
      <c r="N3" s="65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</row>
    <row r="4" spans="1:255" s="11" customFormat="1" ht="25.5" customHeight="1" x14ac:dyDescent="0.2">
      <c r="A4" s="72"/>
      <c r="B4" s="72"/>
      <c r="C4" s="51" t="s">
        <v>119</v>
      </c>
      <c r="D4" s="51" t="s">
        <v>120</v>
      </c>
      <c r="E4" s="51" t="s">
        <v>121</v>
      </c>
      <c r="F4" s="51" t="s">
        <v>11</v>
      </c>
      <c r="G4" s="51" t="s">
        <v>119</v>
      </c>
      <c r="H4" s="51" t="s">
        <v>120</v>
      </c>
      <c r="I4" s="51" t="s">
        <v>121</v>
      </c>
      <c r="J4" s="51" t="s">
        <v>11</v>
      </c>
      <c r="K4" s="51" t="s">
        <v>119</v>
      </c>
      <c r="L4" s="51" t="s">
        <v>120</v>
      </c>
      <c r="M4" s="51" t="s">
        <v>121</v>
      </c>
      <c r="N4" s="51" t="s">
        <v>11</v>
      </c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</row>
    <row r="5" spans="1:255" x14ac:dyDescent="0.2">
      <c r="A5" s="1">
        <v>1</v>
      </c>
      <c r="B5" s="24" t="s">
        <v>14</v>
      </c>
      <c r="C5" s="45">
        <v>4096.34</v>
      </c>
      <c r="D5" s="45">
        <v>4436</v>
      </c>
      <c r="E5" s="45">
        <v>10662.53</v>
      </c>
      <c r="F5" s="45">
        <v>19194.87</v>
      </c>
      <c r="G5" s="45">
        <v>1939.61</v>
      </c>
      <c r="H5" s="52">
        <v>2767.07</v>
      </c>
      <c r="I5" s="52">
        <f>J5-H5-G5</f>
        <v>10439.07</v>
      </c>
      <c r="J5" s="56">
        <v>15145.75</v>
      </c>
      <c r="K5" s="45">
        <f t="shared" ref="K5:K33" si="0">(G5/C5)*100</f>
        <v>47.349829359867584</v>
      </c>
      <c r="L5" s="45">
        <f t="shared" ref="L5:L31" si="1">(H5/D5)*100</f>
        <v>62.377592425608661</v>
      </c>
      <c r="M5" s="45">
        <f t="shared" ref="M5:M36" si="2">(I5/E5)*100</f>
        <v>97.904249741852993</v>
      </c>
      <c r="N5" s="52">
        <f t="shared" ref="N5:N36" si="3">(J5/F5)*100</f>
        <v>78.905197065674329</v>
      </c>
    </row>
    <row r="6" spans="1:255" x14ac:dyDescent="0.2">
      <c r="A6" s="1">
        <v>2</v>
      </c>
      <c r="B6" s="24" t="s">
        <v>15</v>
      </c>
      <c r="C6" s="45">
        <v>693.22</v>
      </c>
      <c r="D6" s="45">
        <v>977.25</v>
      </c>
      <c r="E6" s="45">
        <v>4366.25</v>
      </c>
      <c r="F6" s="45">
        <v>6036.72</v>
      </c>
      <c r="G6" s="45">
        <v>478.51</v>
      </c>
      <c r="H6" s="52">
        <v>773.42</v>
      </c>
      <c r="I6" s="52">
        <f t="shared" ref="I6:I57" si="4">J6-H6-G6</f>
        <v>5485.5</v>
      </c>
      <c r="J6" s="56">
        <v>6737.43</v>
      </c>
      <c r="K6" s="45">
        <f t="shared" si="0"/>
        <v>69.027148668532362</v>
      </c>
      <c r="L6" s="45">
        <f t="shared" si="1"/>
        <v>79.142491685853159</v>
      </c>
      <c r="M6" s="45">
        <f t="shared" si="2"/>
        <v>125.63412539364442</v>
      </c>
      <c r="N6" s="52">
        <f t="shared" si="3"/>
        <v>111.60746233053712</v>
      </c>
    </row>
    <row r="7" spans="1:255" x14ac:dyDescent="0.2">
      <c r="A7" s="25">
        <v>3</v>
      </c>
      <c r="B7" s="50" t="s">
        <v>16</v>
      </c>
      <c r="C7" s="45">
        <v>529.12</v>
      </c>
      <c r="D7" s="45">
        <v>329.16</v>
      </c>
      <c r="E7" s="45">
        <v>2623.65</v>
      </c>
      <c r="F7" s="45">
        <v>3481.93</v>
      </c>
      <c r="G7" s="45">
        <v>222.55</v>
      </c>
      <c r="H7" s="52">
        <v>324.08</v>
      </c>
      <c r="I7" s="52">
        <f t="shared" si="4"/>
        <v>2003.22</v>
      </c>
      <c r="J7" s="56">
        <v>2549.85</v>
      </c>
      <c r="K7" s="45">
        <f t="shared" si="0"/>
        <v>42.060402177199876</v>
      </c>
      <c r="L7" s="45">
        <f t="shared" si="1"/>
        <v>98.456677603597015</v>
      </c>
      <c r="M7" s="45">
        <f t="shared" si="2"/>
        <v>76.352409810759809</v>
      </c>
      <c r="N7" s="52">
        <f t="shared" si="3"/>
        <v>73.230938014262208</v>
      </c>
    </row>
    <row r="8" spans="1:255" x14ac:dyDescent="0.2">
      <c r="A8" s="25">
        <v>4</v>
      </c>
      <c r="B8" s="50" t="s">
        <v>17</v>
      </c>
      <c r="C8" s="45">
        <v>250.63</v>
      </c>
      <c r="D8" s="45">
        <v>674.62</v>
      </c>
      <c r="E8" s="45">
        <v>4268.96</v>
      </c>
      <c r="F8" s="45">
        <v>5194.21</v>
      </c>
      <c r="G8" s="45">
        <v>180.79</v>
      </c>
      <c r="H8" s="52">
        <v>702.07</v>
      </c>
      <c r="I8" s="52">
        <f t="shared" si="4"/>
        <v>4439.6400000000003</v>
      </c>
      <c r="J8" s="56">
        <v>5322.5</v>
      </c>
      <c r="K8" s="45">
        <f t="shared" si="0"/>
        <v>72.134221761161868</v>
      </c>
      <c r="L8" s="45">
        <f t="shared" si="1"/>
        <v>104.06895733894636</v>
      </c>
      <c r="M8" s="45">
        <f t="shared" si="2"/>
        <v>103.99816348712567</v>
      </c>
      <c r="N8" s="52">
        <f t="shared" si="3"/>
        <v>102.46986548483792</v>
      </c>
    </row>
    <row r="9" spans="1:255" x14ac:dyDescent="0.2">
      <c r="A9" s="25">
        <v>5</v>
      </c>
      <c r="B9" s="50" t="s">
        <v>18</v>
      </c>
      <c r="C9" s="45">
        <v>3293.04</v>
      </c>
      <c r="D9" s="45">
        <v>3224.39</v>
      </c>
      <c r="E9" s="45">
        <v>5506.44</v>
      </c>
      <c r="F9" s="45">
        <v>12023.87</v>
      </c>
      <c r="G9" s="45">
        <v>1124.0899999999999</v>
      </c>
      <c r="H9" s="52">
        <v>1195.33</v>
      </c>
      <c r="I9" s="52">
        <f t="shared" si="4"/>
        <v>3555.7200000000003</v>
      </c>
      <c r="J9" s="56">
        <v>5875.14</v>
      </c>
      <c r="K9" s="45">
        <f t="shared" si="0"/>
        <v>34.135327842965765</v>
      </c>
      <c r="L9" s="45">
        <f t="shared" si="1"/>
        <v>37.071508099206362</v>
      </c>
      <c r="M9" s="45">
        <f t="shared" si="2"/>
        <v>64.573844443960169</v>
      </c>
      <c r="N9" s="52">
        <f t="shared" si="3"/>
        <v>48.862304732170259</v>
      </c>
    </row>
    <row r="10" spans="1:255" x14ac:dyDescent="0.2">
      <c r="A10" s="25">
        <v>6</v>
      </c>
      <c r="B10" s="50" t="s">
        <v>19</v>
      </c>
      <c r="C10" s="45">
        <v>874.49</v>
      </c>
      <c r="D10" s="45">
        <v>456.1</v>
      </c>
      <c r="E10" s="45">
        <v>3861.55</v>
      </c>
      <c r="F10" s="45">
        <v>5192.1400000000003</v>
      </c>
      <c r="G10" s="45">
        <v>218.34</v>
      </c>
      <c r="H10" s="52">
        <v>209.01</v>
      </c>
      <c r="I10" s="52">
        <f t="shared" si="4"/>
        <v>5395.79</v>
      </c>
      <c r="J10" s="56">
        <v>5823.14</v>
      </c>
      <c r="K10" s="45">
        <f t="shared" si="0"/>
        <v>24.967695456780522</v>
      </c>
      <c r="L10" s="45">
        <f t="shared" si="1"/>
        <v>45.825476869107646</v>
      </c>
      <c r="M10" s="45">
        <f t="shared" si="2"/>
        <v>139.73119602232265</v>
      </c>
      <c r="N10" s="52">
        <f t="shared" si="3"/>
        <v>112.15298508899991</v>
      </c>
    </row>
    <row r="11" spans="1:255" x14ac:dyDescent="0.2">
      <c r="A11" s="25">
        <v>7</v>
      </c>
      <c r="B11" s="50" t="s">
        <v>20</v>
      </c>
      <c r="C11" s="45">
        <v>374.9</v>
      </c>
      <c r="D11" s="45">
        <v>213.25</v>
      </c>
      <c r="E11" s="45">
        <v>789.98</v>
      </c>
      <c r="F11" s="45">
        <v>1378.13</v>
      </c>
      <c r="G11" s="45">
        <v>170.48</v>
      </c>
      <c r="H11" s="52">
        <v>167.51</v>
      </c>
      <c r="I11" s="52">
        <f t="shared" si="4"/>
        <v>996.3</v>
      </c>
      <c r="J11" s="45">
        <v>1334.29</v>
      </c>
      <c r="K11" s="45">
        <f t="shared" si="0"/>
        <v>45.473459589223793</v>
      </c>
      <c r="L11" s="45">
        <f t="shared" si="1"/>
        <v>78.550996483001171</v>
      </c>
      <c r="M11" s="45">
        <f t="shared" si="2"/>
        <v>126.11711688903515</v>
      </c>
      <c r="N11" s="52">
        <f t="shared" si="3"/>
        <v>96.818877754638521</v>
      </c>
    </row>
    <row r="12" spans="1:255" x14ac:dyDescent="0.2">
      <c r="A12" s="25">
        <v>8</v>
      </c>
      <c r="B12" s="50" t="s">
        <v>21</v>
      </c>
      <c r="C12" s="45">
        <v>38.26</v>
      </c>
      <c r="D12" s="45">
        <v>77.75</v>
      </c>
      <c r="E12" s="45">
        <v>585.87</v>
      </c>
      <c r="F12" s="45">
        <v>701.88</v>
      </c>
      <c r="G12" s="45">
        <v>4.34</v>
      </c>
      <c r="H12" s="52">
        <v>9.56</v>
      </c>
      <c r="I12" s="52">
        <f t="shared" si="4"/>
        <v>270.24</v>
      </c>
      <c r="J12" s="45">
        <v>284.14</v>
      </c>
      <c r="K12" s="45">
        <f t="shared" si="0"/>
        <v>11.343439623627811</v>
      </c>
      <c r="L12" s="45">
        <f t="shared" si="1"/>
        <v>12.295819935691318</v>
      </c>
      <c r="M12" s="45">
        <f t="shared" si="2"/>
        <v>46.126273746735627</v>
      </c>
      <c r="N12" s="52">
        <f t="shared" si="3"/>
        <v>40.482703596056304</v>
      </c>
    </row>
    <row r="13" spans="1:255" x14ac:dyDescent="0.2">
      <c r="A13" s="25">
        <v>9</v>
      </c>
      <c r="B13" s="50" t="s">
        <v>22</v>
      </c>
      <c r="C13" s="45">
        <v>2436.29</v>
      </c>
      <c r="D13" s="45">
        <v>3748.86</v>
      </c>
      <c r="E13" s="45">
        <v>10394.700000000001</v>
      </c>
      <c r="F13" s="45">
        <v>16579.849999999999</v>
      </c>
      <c r="G13" s="45">
        <v>754.08</v>
      </c>
      <c r="H13" s="52">
        <v>1121.06</v>
      </c>
      <c r="I13" s="52">
        <f t="shared" si="4"/>
        <v>15405.869999999999</v>
      </c>
      <c r="J13" s="45">
        <v>17281.009999999998</v>
      </c>
      <c r="K13" s="45">
        <f t="shared" si="0"/>
        <v>30.951980265075179</v>
      </c>
      <c r="L13" s="45">
        <f t="shared" si="1"/>
        <v>29.904024156676961</v>
      </c>
      <c r="M13" s="45">
        <f t="shared" si="2"/>
        <v>148.20889491760224</v>
      </c>
      <c r="N13" s="52">
        <f t="shared" si="3"/>
        <v>104.22898880267313</v>
      </c>
    </row>
    <row r="14" spans="1:255" x14ac:dyDescent="0.2">
      <c r="A14" s="25">
        <v>10</v>
      </c>
      <c r="B14" s="50" t="s">
        <v>23</v>
      </c>
      <c r="C14" s="45">
        <v>14140.39</v>
      </c>
      <c r="D14" s="45">
        <v>22652.05</v>
      </c>
      <c r="E14" s="45">
        <v>44929.42</v>
      </c>
      <c r="F14" s="45">
        <v>81721.86</v>
      </c>
      <c r="G14" s="45">
        <v>6506.35</v>
      </c>
      <c r="H14" s="52">
        <v>10730.52</v>
      </c>
      <c r="I14" s="52">
        <f t="shared" si="4"/>
        <v>35987.57</v>
      </c>
      <c r="J14" s="45">
        <v>53224.44</v>
      </c>
      <c r="K14" s="45">
        <f t="shared" si="0"/>
        <v>46.012521578259161</v>
      </c>
      <c r="L14" s="45">
        <f t="shared" si="1"/>
        <v>47.37107678995941</v>
      </c>
      <c r="M14" s="45">
        <f t="shared" si="2"/>
        <v>80.09800705194948</v>
      </c>
      <c r="N14" s="52">
        <f t="shared" si="3"/>
        <v>65.128767260069708</v>
      </c>
    </row>
    <row r="15" spans="1:255" x14ac:dyDescent="0.2">
      <c r="A15" s="25">
        <v>11</v>
      </c>
      <c r="B15" s="50" t="s">
        <v>24</v>
      </c>
      <c r="C15" s="45">
        <v>1333.19</v>
      </c>
      <c r="D15" s="45">
        <v>927.52</v>
      </c>
      <c r="E15" s="45">
        <v>2320.61</v>
      </c>
      <c r="F15" s="45">
        <v>4581.32</v>
      </c>
      <c r="G15" s="45">
        <v>262.68</v>
      </c>
      <c r="H15" s="52">
        <v>414.01</v>
      </c>
      <c r="I15" s="52">
        <f t="shared" si="4"/>
        <v>4475.6699999999992</v>
      </c>
      <c r="J15" s="45">
        <v>5152.3599999999997</v>
      </c>
      <c r="K15" s="45">
        <f t="shared" si="0"/>
        <v>19.703118085194156</v>
      </c>
      <c r="L15" s="45">
        <f t="shared" si="1"/>
        <v>44.636234259099531</v>
      </c>
      <c r="M15" s="45">
        <f t="shared" si="2"/>
        <v>192.86609986167426</v>
      </c>
      <c r="N15" s="52">
        <f t="shared" si="3"/>
        <v>112.46452987348626</v>
      </c>
    </row>
    <row r="16" spans="1:255" x14ac:dyDescent="0.2">
      <c r="A16" s="25">
        <v>12</v>
      </c>
      <c r="B16" s="50" t="s">
        <v>25</v>
      </c>
      <c r="C16" s="45">
        <v>774.54</v>
      </c>
      <c r="D16" s="45">
        <v>1511.52</v>
      </c>
      <c r="E16" s="45">
        <v>10193.459999999999</v>
      </c>
      <c r="F16" s="45">
        <v>12479.52</v>
      </c>
      <c r="G16" s="45">
        <v>394.89</v>
      </c>
      <c r="H16" s="52">
        <v>763.39</v>
      </c>
      <c r="I16" s="52">
        <f t="shared" si="4"/>
        <v>5692.1999999999989</v>
      </c>
      <c r="J16" s="45">
        <v>6850.48</v>
      </c>
      <c r="K16" s="45">
        <f t="shared" si="0"/>
        <v>50.983809745139055</v>
      </c>
      <c r="L16" s="45">
        <f t="shared" si="1"/>
        <v>50.504789880385303</v>
      </c>
      <c r="M16" s="45">
        <f t="shared" si="2"/>
        <v>55.841686728549476</v>
      </c>
      <c r="N16" s="52">
        <f t="shared" si="3"/>
        <v>54.89377796581919</v>
      </c>
    </row>
    <row r="17" spans="1:14" s="23" customFormat="1" x14ac:dyDescent="0.2">
      <c r="A17" s="57" t="s">
        <v>26</v>
      </c>
      <c r="B17" s="73"/>
      <c r="C17" s="53">
        <f t="shared" ref="C17:J17" si="5">SUM(C5:C16)</f>
        <v>28834.41</v>
      </c>
      <c r="D17" s="53">
        <f t="shared" si="5"/>
        <v>39228.469999999994</v>
      </c>
      <c r="E17" s="53">
        <f t="shared" si="5"/>
        <v>100503.41999999998</v>
      </c>
      <c r="F17" s="53">
        <f t="shared" si="5"/>
        <v>168566.30000000002</v>
      </c>
      <c r="G17" s="53">
        <f t="shared" si="5"/>
        <v>12256.71</v>
      </c>
      <c r="H17" s="54">
        <f t="shared" si="5"/>
        <v>19177.03</v>
      </c>
      <c r="I17" s="52">
        <f t="shared" si="4"/>
        <v>94146.790000000008</v>
      </c>
      <c r="J17" s="53">
        <f t="shared" si="5"/>
        <v>125580.53</v>
      </c>
      <c r="K17" s="53">
        <f t="shared" si="0"/>
        <v>42.507233544920801</v>
      </c>
      <c r="L17" s="53">
        <f t="shared" si="1"/>
        <v>48.885490563358708</v>
      </c>
      <c r="M17" s="53">
        <f t="shared" si="2"/>
        <v>93.675210256526626</v>
      </c>
      <c r="N17" s="54">
        <f t="shared" si="3"/>
        <v>74.499191119458629</v>
      </c>
    </row>
    <row r="18" spans="1:14" x14ac:dyDescent="0.2">
      <c r="A18" s="25">
        <v>13</v>
      </c>
      <c r="B18" s="50" t="s">
        <v>27</v>
      </c>
      <c r="C18" s="45">
        <v>736.38</v>
      </c>
      <c r="D18" s="45">
        <v>2844.11</v>
      </c>
      <c r="E18" s="45">
        <v>9234.68</v>
      </c>
      <c r="F18" s="45">
        <v>12815.17</v>
      </c>
      <c r="G18" s="45">
        <v>765.31</v>
      </c>
      <c r="H18" s="52">
        <v>1566.31</v>
      </c>
      <c r="I18" s="52">
        <f t="shared" si="4"/>
        <v>8149.51</v>
      </c>
      <c r="J18" s="45">
        <v>10481.129999999999</v>
      </c>
      <c r="K18" s="45">
        <f t="shared" si="0"/>
        <v>103.92867812814035</v>
      </c>
      <c r="L18" s="45">
        <f t="shared" si="1"/>
        <v>55.072061207196619</v>
      </c>
      <c r="M18" s="45">
        <f t="shared" si="2"/>
        <v>88.24897018629774</v>
      </c>
      <c r="N18" s="52">
        <f t="shared" si="3"/>
        <v>81.786897871819093</v>
      </c>
    </row>
    <row r="19" spans="1:14" x14ac:dyDescent="0.2">
      <c r="A19" s="25">
        <v>14</v>
      </c>
      <c r="B19" s="50" t="s">
        <v>28</v>
      </c>
      <c r="C19" s="45">
        <v>167.88</v>
      </c>
      <c r="D19" s="45">
        <v>455.3</v>
      </c>
      <c r="E19" s="45">
        <v>1936.44</v>
      </c>
      <c r="F19" s="45">
        <v>2559.62</v>
      </c>
      <c r="G19" s="45">
        <v>188.37</v>
      </c>
      <c r="H19" s="52">
        <v>704.81</v>
      </c>
      <c r="I19" s="52">
        <f t="shared" si="4"/>
        <v>1145.4900000000002</v>
      </c>
      <c r="J19" s="45">
        <v>2038.67</v>
      </c>
      <c r="K19" s="45">
        <f t="shared" si="0"/>
        <v>112.20514653323804</v>
      </c>
      <c r="L19" s="45">
        <f t="shared" si="1"/>
        <v>154.80122995826926</v>
      </c>
      <c r="M19" s="45">
        <f t="shared" si="2"/>
        <v>59.154427712709932</v>
      </c>
      <c r="N19" s="52">
        <f t="shared" si="3"/>
        <v>79.647369531414824</v>
      </c>
    </row>
    <row r="20" spans="1:14" x14ac:dyDescent="0.2">
      <c r="A20" s="25">
        <v>15</v>
      </c>
      <c r="B20" s="50" t="s">
        <v>29</v>
      </c>
      <c r="C20" s="45">
        <v>0</v>
      </c>
      <c r="D20" s="45">
        <v>0</v>
      </c>
      <c r="E20" s="45">
        <v>44.04</v>
      </c>
      <c r="F20" s="45">
        <v>44.04</v>
      </c>
      <c r="G20" s="45">
        <v>0</v>
      </c>
      <c r="H20" s="52">
        <v>0</v>
      </c>
      <c r="I20" s="52">
        <f t="shared" si="4"/>
        <v>150.04</v>
      </c>
      <c r="J20" s="45">
        <v>150.04</v>
      </c>
      <c r="K20" s="45">
        <v>0</v>
      </c>
      <c r="L20" s="45">
        <v>0</v>
      </c>
      <c r="M20" s="45">
        <f t="shared" si="2"/>
        <v>340.69028156221617</v>
      </c>
      <c r="N20" s="52">
        <f t="shared" si="3"/>
        <v>340.69028156221617</v>
      </c>
    </row>
    <row r="21" spans="1:14" x14ac:dyDescent="0.2">
      <c r="A21" s="25">
        <v>16</v>
      </c>
      <c r="B21" s="50" t="s">
        <v>30</v>
      </c>
      <c r="C21" s="45">
        <v>117.26</v>
      </c>
      <c r="D21" s="45">
        <v>164.14</v>
      </c>
      <c r="E21" s="45">
        <v>123.99</v>
      </c>
      <c r="F21" s="45">
        <v>405.39</v>
      </c>
      <c r="G21" s="45">
        <v>143.85</v>
      </c>
      <c r="H21" s="52">
        <v>133.79</v>
      </c>
      <c r="I21" s="52">
        <f t="shared" si="4"/>
        <v>96.949999999999989</v>
      </c>
      <c r="J21" s="45">
        <v>374.59</v>
      </c>
      <c r="K21" s="45">
        <f t="shared" si="0"/>
        <v>122.67610438342145</v>
      </c>
      <c r="L21" s="45">
        <f t="shared" si="1"/>
        <v>81.509686852686741</v>
      </c>
      <c r="M21" s="45">
        <f t="shared" si="2"/>
        <v>78.191789660456479</v>
      </c>
      <c r="N21" s="52">
        <f t="shared" si="3"/>
        <v>92.402377957029032</v>
      </c>
    </row>
    <row r="22" spans="1:14" x14ac:dyDescent="0.2">
      <c r="A22" s="25">
        <v>17</v>
      </c>
      <c r="B22" s="50" t="s">
        <v>31</v>
      </c>
      <c r="C22" s="45">
        <v>0</v>
      </c>
      <c r="D22" s="45">
        <v>0</v>
      </c>
      <c r="E22" s="45">
        <v>291.41000000000003</v>
      </c>
      <c r="F22" s="45">
        <v>291.41000000000003</v>
      </c>
      <c r="G22" s="45">
        <v>0</v>
      </c>
      <c r="H22" s="52">
        <v>0</v>
      </c>
      <c r="I22" s="52">
        <f t="shared" si="4"/>
        <v>490.35</v>
      </c>
      <c r="J22" s="45">
        <v>490.35</v>
      </c>
      <c r="K22" s="45">
        <v>0</v>
      </c>
      <c r="L22" s="45">
        <v>0</v>
      </c>
      <c r="M22" s="45">
        <f t="shared" si="2"/>
        <v>168.26807590679797</v>
      </c>
      <c r="N22" s="52">
        <f t="shared" si="3"/>
        <v>168.26807590679797</v>
      </c>
    </row>
    <row r="23" spans="1:14" x14ac:dyDescent="0.2">
      <c r="A23" s="25">
        <v>18</v>
      </c>
      <c r="B23" s="50" t="s">
        <v>32</v>
      </c>
      <c r="C23" s="45">
        <v>2231.5</v>
      </c>
      <c r="D23" s="45">
        <v>3376.84</v>
      </c>
      <c r="E23" s="45">
        <v>10646.52</v>
      </c>
      <c r="F23" s="45">
        <v>16254.86</v>
      </c>
      <c r="G23" s="45">
        <v>780.2</v>
      </c>
      <c r="H23" s="52">
        <v>4384.93</v>
      </c>
      <c r="I23" s="52">
        <f t="shared" si="4"/>
        <v>19499.59</v>
      </c>
      <c r="J23" s="45">
        <v>24664.720000000001</v>
      </c>
      <c r="K23" s="45">
        <f t="shared" si="0"/>
        <v>34.963029352453503</v>
      </c>
      <c r="L23" s="45">
        <f t="shared" si="1"/>
        <v>129.85305788844008</v>
      </c>
      <c r="M23" s="45">
        <f t="shared" si="2"/>
        <v>183.15458948088201</v>
      </c>
      <c r="N23" s="52">
        <f t="shared" si="3"/>
        <v>151.73751111975128</v>
      </c>
    </row>
    <row r="24" spans="1:14" x14ac:dyDescent="0.2">
      <c r="A24" s="25">
        <v>19</v>
      </c>
      <c r="B24" s="50" t="s">
        <v>33</v>
      </c>
      <c r="C24" s="45">
        <v>433.96</v>
      </c>
      <c r="D24" s="45">
        <v>3090.73</v>
      </c>
      <c r="E24" s="45">
        <v>10089.02</v>
      </c>
      <c r="F24" s="45">
        <v>13613.71</v>
      </c>
      <c r="G24" s="45">
        <v>529.52</v>
      </c>
      <c r="H24" s="52">
        <v>1985.04</v>
      </c>
      <c r="I24" s="52">
        <f t="shared" si="4"/>
        <v>10335.450000000001</v>
      </c>
      <c r="J24" s="45">
        <v>12850.01</v>
      </c>
      <c r="K24" s="45">
        <f t="shared" si="0"/>
        <v>122.02046271545765</v>
      </c>
      <c r="L24" s="45">
        <f t="shared" si="1"/>
        <v>64.22560365997677</v>
      </c>
      <c r="M24" s="45">
        <f t="shared" si="2"/>
        <v>102.44255636325433</v>
      </c>
      <c r="N24" s="52">
        <f t="shared" si="3"/>
        <v>94.390213982815865</v>
      </c>
    </row>
    <row r="25" spans="1:14" x14ac:dyDescent="0.2">
      <c r="A25" s="25">
        <v>20</v>
      </c>
      <c r="B25" s="50" t="s">
        <v>34</v>
      </c>
      <c r="C25" s="45">
        <v>735.15</v>
      </c>
      <c r="D25" s="45">
        <v>1631.66</v>
      </c>
      <c r="E25" s="45">
        <v>4034.85</v>
      </c>
      <c r="F25" s="45">
        <v>6401.66</v>
      </c>
      <c r="G25" s="45">
        <v>533.02</v>
      </c>
      <c r="H25" s="52">
        <v>968.83</v>
      </c>
      <c r="I25" s="52">
        <f t="shared" si="4"/>
        <v>2993.3700000000003</v>
      </c>
      <c r="J25" s="45">
        <v>4495.22</v>
      </c>
      <c r="K25" s="45">
        <f t="shared" si="0"/>
        <v>72.504930966469431</v>
      </c>
      <c r="L25" s="45">
        <f t="shared" si="1"/>
        <v>59.376953531985833</v>
      </c>
      <c r="M25" s="45">
        <f t="shared" si="2"/>
        <v>74.187888025577166</v>
      </c>
      <c r="N25" s="52">
        <f t="shared" si="3"/>
        <v>70.219599291433781</v>
      </c>
    </row>
    <row r="26" spans="1:14" x14ac:dyDescent="0.2">
      <c r="A26" s="25">
        <v>21</v>
      </c>
      <c r="B26" s="50" t="s">
        <v>35</v>
      </c>
      <c r="C26" s="45">
        <v>182.31</v>
      </c>
      <c r="D26" s="45">
        <v>1823.94</v>
      </c>
      <c r="E26" s="45">
        <v>1844.45</v>
      </c>
      <c r="F26" s="45">
        <v>3850.7</v>
      </c>
      <c r="G26" s="45">
        <v>147.83000000000001</v>
      </c>
      <c r="H26" s="52">
        <v>1113.6600000000001</v>
      </c>
      <c r="I26" s="52">
        <f t="shared" si="4"/>
        <v>1307.6699999999998</v>
      </c>
      <c r="J26" s="45">
        <v>2569.16</v>
      </c>
      <c r="K26" s="45">
        <f t="shared" si="0"/>
        <v>81.087159234271297</v>
      </c>
      <c r="L26" s="45">
        <f t="shared" si="1"/>
        <v>61.057929537155829</v>
      </c>
      <c r="M26" s="45">
        <f t="shared" si="2"/>
        <v>70.897557537477283</v>
      </c>
      <c r="N26" s="52">
        <f t="shared" si="3"/>
        <v>66.719297790012206</v>
      </c>
    </row>
    <row r="27" spans="1:14" x14ac:dyDescent="0.2">
      <c r="A27" s="25">
        <v>22</v>
      </c>
      <c r="B27" s="50" t="s">
        <v>36</v>
      </c>
      <c r="C27" s="45">
        <v>139.19</v>
      </c>
      <c r="D27" s="45">
        <v>206.21</v>
      </c>
      <c r="E27" s="45">
        <v>4899.5200000000004</v>
      </c>
      <c r="F27" s="45">
        <v>5244.92</v>
      </c>
      <c r="G27" s="45">
        <v>547.05999999999995</v>
      </c>
      <c r="H27" s="52">
        <v>1604.88</v>
      </c>
      <c r="I27" s="52">
        <f t="shared" si="4"/>
        <v>3279.7899999999995</v>
      </c>
      <c r="J27" s="45">
        <v>5431.73</v>
      </c>
      <c r="K27" s="45">
        <f t="shared" si="0"/>
        <v>393.03110855664914</v>
      </c>
      <c r="L27" s="45">
        <f t="shared" si="1"/>
        <v>778.27457446292613</v>
      </c>
      <c r="M27" s="45">
        <f t="shared" si="2"/>
        <v>66.941047286264762</v>
      </c>
      <c r="N27" s="52">
        <f t="shared" si="3"/>
        <v>103.56173211412185</v>
      </c>
    </row>
    <row r="28" spans="1:14" x14ac:dyDescent="0.2">
      <c r="A28" s="25">
        <v>23</v>
      </c>
      <c r="B28" s="50" t="s">
        <v>37</v>
      </c>
      <c r="C28" s="45">
        <v>0</v>
      </c>
      <c r="D28" s="45">
        <v>0</v>
      </c>
      <c r="E28" s="45">
        <v>33.11</v>
      </c>
      <c r="F28" s="45">
        <v>33.11</v>
      </c>
      <c r="G28" s="45">
        <v>0</v>
      </c>
      <c r="H28" s="52">
        <v>0</v>
      </c>
      <c r="I28" s="52">
        <f t="shared" si="4"/>
        <v>24.34</v>
      </c>
      <c r="J28" s="45">
        <v>24.34</v>
      </c>
      <c r="K28" s="45">
        <v>0</v>
      </c>
      <c r="L28" s="45">
        <v>0</v>
      </c>
      <c r="M28" s="45">
        <f t="shared" si="2"/>
        <v>73.512533977650264</v>
      </c>
      <c r="N28" s="52">
        <f t="shared" si="3"/>
        <v>73.512533977650264</v>
      </c>
    </row>
    <row r="29" spans="1:14" x14ac:dyDescent="0.2">
      <c r="A29" s="25">
        <v>24</v>
      </c>
      <c r="B29" s="50" t="s">
        <v>38</v>
      </c>
      <c r="C29" s="45">
        <v>0</v>
      </c>
      <c r="D29" s="45">
        <v>0</v>
      </c>
      <c r="E29" s="45">
        <v>448.1</v>
      </c>
      <c r="F29" s="45">
        <v>448.1</v>
      </c>
      <c r="G29" s="45">
        <v>0</v>
      </c>
      <c r="H29" s="52">
        <v>0</v>
      </c>
      <c r="I29" s="52">
        <f t="shared" si="4"/>
        <v>403.7</v>
      </c>
      <c r="J29" s="45">
        <v>403.7</v>
      </c>
      <c r="K29" s="45">
        <v>0</v>
      </c>
      <c r="L29" s="45">
        <v>0</v>
      </c>
      <c r="M29" s="45">
        <f t="shared" si="2"/>
        <v>90.091497433608552</v>
      </c>
      <c r="N29" s="52">
        <f t="shared" si="3"/>
        <v>90.091497433608552</v>
      </c>
    </row>
    <row r="30" spans="1:14" x14ac:dyDescent="0.2">
      <c r="A30" s="25">
        <v>25</v>
      </c>
      <c r="B30" s="50" t="s">
        <v>39</v>
      </c>
      <c r="C30" s="45">
        <v>0</v>
      </c>
      <c r="D30" s="45">
        <v>0</v>
      </c>
      <c r="E30" s="45">
        <v>45.24</v>
      </c>
      <c r="F30" s="45">
        <v>45.24</v>
      </c>
      <c r="G30" s="45">
        <v>0</v>
      </c>
      <c r="H30" s="52">
        <v>0</v>
      </c>
      <c r="I30" s="52">
        <f t="shared" si="4"/>
        <v>10.24</v>
      </c>
      <c r="J30" s="45">
        <v>10.24</v>
      </c>
      <c r="K30" s="45">
        <v>0</v>
      </c>
      <c r="L30" s="45">
        <v>0</v>
      </c>
      <c r="M30" s="45">
        <f t="shared" si="2"/>
        <v>22.634836427939874</v>
      </c>
      <c r="N30" s="52">
        <f t="shared" si="3"/>
        <v>22.634836427939874</v>
      </c>
    </row>
    <row r="31" spans="1:14" x14ac:dyDescent="0.2">
      <c r="A31" s="25">
        <v>26</v>
      </c>
      <c r="B31" s="50" t="s">
        <v>40</v>
      </c>
      <c r="C31" s="45">
        <v>86.07</v>
      </c>
      <c r="D31" s="45">
        <v>450.12</v>
      </c>
      <c r="E31" s="45">
        <v>1782.23</v>
      </c>
      <c r="F31" s="45">
        <v>2318.42</v>
      </c>
      <c r="G31" s="45">
        <v>35.31</v>
      </c>
      <c r="H31" s="52">
        <v>137.36000000000001</v>
      </c>
      <c r="I31" s="52">
        <f t="shared" si="4"/>
        <v>4768.34</v>
      </c>
      <c r="J31" s="45">
        <v>4941.01</v>
      </c>
      <c r="K31" s="45">
        <f t="shared" si="0"/>
        <v>41.024747298710359</v>
      </c>
      <c r="L31" s="45">
        <f t="shared" si="1"/>
        <v>30.516306762641076</v>
      </c>
      <c r="M31" s="45">
        <f t="shared" si="2"/>
        <v>267.54908176834641</v>
      </c>
      <c r="N31" s="52">
        <f t="shared" si="3"/>
        <v>213.11971083755316</v>
      </c>
    </row>
    <row r="32" spans="1:14" x14ac:dyDescent="0.2">
      <c r="A32" s="25">
        <v>27</v>
      </c>
      <c r="B32" s="50" t="s">
        <v>41</v>
      </c>
      <c r="C32" s="45">
        <v>0</v>
      </c>
      <c r="D32" s="45">
        <v>0</v>
      </c>
      <c r="E32" s="45">
        <v>45.33</v>
      </c>
      <c r="F32" s="45">
        <v>45.33</v>
      </c>
      <c r="G32" s="45">
        <v>0</v>
      </c>
      <c r="H32" s="52">
        <v>0</v>
      </c>
      <c r="I32" s="52">
        <f t="shared" si="4"/>
        <v>114.9</v>
      </c>
      <c r="J32" s="45">
        <v>114.9</v>
      </c>
      <c r="K32" s="45">
        <v>0</v>
      </c>
      <c r="L32" s="45">
        <v>0</v>
      </c>
      <c r="M32" s="45">
        <f t="shared" si="2"/>
        <v>253.4745201853078</v>
      </c>
      <c r="N32" s="52">
        <f t="shared" si="3"/>
        <v>253.4745201853078</v>
      </c>
    </row>
    <row r="33" spans="1:14" x14ac:dyDescent="0.2">
      <c r="A33" s="25">
        <v>28</v>
      </c>
      <c r="B33" s="50" t="s">
        <v>42</v>
      </c>
      <c r="C33" s="45">
        <v>27.66</v>
      </c>
      <c r="D33" s="45">
        <v>0</v>
      </c>
      <c r="E33" s="45">
        <v>107.54</v>
      </c>
      <c r="F33" s="45">
        <v>135.19999999999999</v>
      </c>
      <c r="G33" s="45">
        <v>17.89</v>
      </c>
      <c r="H33" s="52">
        <v>0</v>
      </c>
      <c r="I33" s="52">
        <f t="shared" si="4"/>
        <v>487.49</v>
      </c>
      <c r="J33" s="45">
        <v>505.38</v>
      </c>
      <c r="K33" s="45">
        <f t="shared" si="0"/>
        <v>64.67823571945047</v>
      </c>
      <c r="L33" s="45">
        <v>0</v>
      </c>
      <c r="M33" s="45">
        <f t="shared" si="2"/>
        <v>453.31039613167195</v>
      </c>
      <c r="N33" s="52">
        <f t="shared" si="3"/>
        <v>373.80177514792899</v>
      </c>
    </row>
    <row r="34" spans="1:14" x14ac:dyDescent="0.2">
      <c r="A34" s="25">
        <v>29</v>
      </c>
      <c r="B34" s="50" t="s">
        <v>43</v>
      </c>
      <c r="C34" s="45">
        <v>0</v>
      </c>
      <c r="D34" s="45">
        <v>0</v>
      </c>
      <c r="E34" s="45">
        <v>231.48</v>
      </c>
      <c r="F34" s="45">
        <v>231.48</v>
      </c>
      <c r="G34" s="45">
        <v>0</v>
      </c>
      <c r="H34" s="52">
        <v>0</v>
      </c>
      <c r="I34" s="52">
        <f t="shared" si="4"/>
        <v>58.59</v>
      </c>
      <c r="J34" s="45">
        <v>58.59</v>
      </c>
      <c r="K34" s="45">
        <v>0</v>
      </c>
      <c r="L34" s="45">
        <v>0</v>
      </c>
      <c r="M34" s="45">
        <f t="shared" si="2"/>
        <v>25.311041990668741</v>
      </c>
      <c r="N34" s="52">
        <f t="shared" si="3"/>
        <v>25.311041990668741</v>
      </c>
    </row>
    <row r="35" spans="1:14" x14ac:dyDescent="0.2">
      <c r="A35" s="25">
        <v>30</v>
      </c>
      <c r="B35" s="50" t="s">
        <v>44</v>
      </c>
      <c r="C35" s="45">
        <v>0</v>
      </c>
      <c r="D35" s="45">
        <v>0</v>
      </c>
      <c r="E35" s="45">
        <v>11.26</v>
      </c>
      <c r="F35" s="45">
        <v>11.26</v>
      </c>
      <c r="G35" s="45">
        <v>0</v>
      </c>
      <c r="H35" s="52">
        <v>0</v>
      </c>
      <c r="I35" s="52">
        <f t="shared" si="4"/>
        <v>13.21</v>
      </c>
      <c r="J35" s="45">
        <v>13.21</v>
      </c>
      <c r="K35" s="45">
        <v>0</v>
      </c>
      <c r="L35" s="45">
        <v>0</v>
      </c>
      <c r="M35" s="45">
        <f t="shared" si="2"/>
        <v>117.31793960923625</v>
      </c>
      <c r="N35" s="52">
        <f t="shared" si="3"/>
        <v>117.31793960923625</v>
      </c>
    </row>
    <row r="36" spans="1:14" x14ac:dyDescent="0.2">
      <c r="A36" s="25">
        <v>31</v>
      </c>
      <c r="B36" s="50" t="s">
        <v>45</v>
      </c>
      <c r="C36" s="45">
        <v>0</v>
      </c>
      <c r="D36" s="45">
        <v>0</v>
      </c>
      <c r="E36" s="45">
        <v>1258.03</v>
      </c>
      <c r="F36" s="45">
        <v>1258.03</v>
      </c>
      <c r="G36" s="45">
        <v>0</v>
      </c>
      <c r="H36" s="52">
        <v>0</v>
      </c>
      <c r="I36" s="52">
        <f t="shared" si="4"/>
        <v>2099.48</v>
      </c>
      <c r="J36" s="45">
        <v>2099.48</v>
      </c>
      <c r="K36" s="45">
        <v>0</v>
      </c>
      <c r="L36" s="45">
        <v>0</v>
      </c>
      <c r="M36" s="45">
        <f t="shared" si="2"/>
        <v>166.88632226576473</v>
      </c>
      <c r="N36" s="52">
        <f t="shared" si="3"/>
        <v>166.88632226576473</v>
      </c>
    </row>
    <row r="37" spans="1:14" s="23" customFormat="1" x14ac:dyDescent="0.2">
      <c r="A37" s="57" t="s">
        <v>46</v>
      </c>
      <c r="B37" s="73"/>
      <c r="C37" s="53">
        <f t="shared" ref="C37:J37" si="6">SUM(C18:C36)</f>
        <v>4857.3599999999997</v>
      </c>
      <c r="D37" s="53">
        <f t="shared" si="6"/>
        <v>14043.050000000001</v>
      </c>
      <c r="E37" s="53">
        <f t="shared" si="6"/>
        <v>47107.240000000005</v>
      </c>
      <c r="F37" s="53">
        <f t="shared" si="6"/>
        <v>66007.649999999994</v>
      </c>
      <c r="G37" s="53">
        <f t="shared" si="6"/>
        <v>3688.3599999999997</v>
      </c>
      <c r="H37" s="54">
        <f t="shared" si="6"/>
        <v>12599.61</v>
      </c>
      <c r="I37" s="52">
        <f t="shared" si="4"/>
        <v>55428.499999999985</v>
      </c>
      <c r="J37" s="53">
        <f t="shared" si="6"/>
        <v>71716.469999999987</v>
      </c>
      <c r="K37" s="53">
        <f t="shared" ref="K37:K57" si="7">(G37/C37)*100</f>
        <v>75.933428858474556</v>
      </c>
      <c r="L37" s="53">
        <f t="shared" ref="L37:L57" si="8">(H37/D37)*100</f>
        <v>89.721321222953705</v>
      </c>
      <c r="M37" s="53">
        <f t="shared" ref="M37:M57" si="9">(I37/E37)*100</f>
        <v>117.66450337570187</v>
      </c>
      <c r="N37" s="54">
        <f t="shared" ref="N37:N57" si="10">(J37/F37)*100</f>
        <v>108.64872480689738</v>
      </c>
    </row>
    <row r="38" spans="1:14" x14ac:dyDescent="0.2">
      <c r="A38" s="25">
        <v>32</v>
      </c>
      <c r="B38" s="50" t="s">
        <v>47</v>
      </c>
      <c r="C38" s="45">
        <v>10118.040000000001</v>
      </c>
      <c r="D38" s="45">
        <v>3689.96</v>
      </c>
      <c r="E38" s="45">
        <v>5084.1000000000004</v>
      </c>
      <c r="F38" s="45">
        <v>18892.099999999999</v>
      </c>
      <c r="G38" s="45">
        <v>6578.55</v>
      </c>
      <c r="H38" s="52">
        <v>2036.3</v>
      </c>
      <c r="I38" s="52">
        <f t="shared" si="4"/>
        <v>1734.3000000000002</v>
      </c>
      <c r="J38" s="45">
        <v>10349.15</v>
      </c>
      <c r="K38" s="45">
        <f t="shared" si="7"/>
        <v>65.018027206850334</v>
      </c>
      <c r="L38" s="45">
        <f t="shared" si="8"/>
        <v>55.184880052900297</v>
      </c>
      <c r="M38" s="45">
        <f t="shared" si="9"/>
        <v>34.112232253496195</v>
      </c>
      <c r="N38" s="52">
        <f t="shared" si="10"/>
        <v>54.78030499520964</v>
      </c>
    </row>
    <row r="39" spans="1:14" s="23" customFormat="1" x14ac:dyDescent="0.2">
      <c r="A39" s="57" t="s">
        <v>48</v>
      </c>
      <c r="B39" s="73"/>
      <c r="C39" s="53">
        <f t="shared" ref="C39:J39" si="11">SUM(C38:C38)</f>
        <v>10118.040000000001</v>
      </c>
      <c r="D39" s="53">
        <f t="shared" si="11"/>
        <v>3689.96</v>
      </c>
      <c r="E39" s="53">
        <f t="shared" si="11"/>
        <v>5084.1000000000004</v>
      </c>
      <c r="F39" s="53">
        <f t="shared" si="11"/>
        <v>18892.099999999999</v>
      </c>
      <c r="G39" s="53">
        <f t="shared" si="11"/>
        <v>6578.55</v>
      </c>
      <c r="H39" s="54">
        <f t="shared" si="11"/>
        <v>2036.3</v>
      </c>
      <c r="I39" s="52">
        <f t="shared" si="4"/>
        <v>1734.3000000000002</v>
      </c>
      <c r="J39" s="53">
        <f t="shared" si="11"/>
        <v>10349.15</v>
      </c>
      <c r="K39" s="53">
        <f t="shared" si="7"/>
        <v>65.018027206850334</v>
      </c>
      <c r="L39" s="53">
        <f t="shared" si="8"/>
        <v>55.184880052900297</v>
      </c>
      <c r="M39" s="53">
        <f t="shared" si="9"/>
        <v>34.112232253496195</v>
      </c>
      <c r="N39" s="54">
        <f t="shared" si="10"/>
        <v>54.78030499520964</v>
      </c>
    </row>
    <row r="40" spans="1:14" x14ac:dyDescent="0.2">
      <c r="A40" s="25">
        <v>33</v>
      </c>
      <c r="B40" s="50" t="s">
        <v>49</v>
      </c>
      <c r="C40" s="45">
        <v>12545.07</v>
      </c>
      <c r="D40" s="45">
        <v>2925.72</v>
      </c>
      <c r="E40" s="45">
        <v>1647.79</v>
      </c>
      <c r="F40" s="45">
        <v>17118.580000000002</v>
      </c>
      <c r="G40" s="45">
        <v>5426.11</v>
      </c>
      <c r="H40" s="52">
        <v>1930.79</v>
      </c>
      <c r="I40" s="52">
        <f t="shared" si="4"/>
        <v>1459.42</v>
      </c>
      <c r="J40" s="45">
        <v>8816.32</v>
      </c>
      <c r="K40" s="45">
        <f t="shared" si="7"/>
        <v>43.252927245523537</v>
      </c>
      <c r="L40" s="45">
        <f t="shared" si="8"/>
        <v>65.993669934238412</v>
      </c>
      <c r="M40" s="45">
        <f t="shared" si="9"/>
        <v>88.568324847219614</v>
      </c>
      <c r="N40" s="52">
        <f t="shared" si="10"/>
        <v>51.501467995593089</v>
      </c>
    </row>
    <row r="41" spans="1:14" s="23" customFormat="1" x14ac:dyDescent="0.2">
      <c r="A41" s="57" t="s">
        <v>50</v>
      </c>
      <c r="B41" s="73"/>
      <c r="C41" s="55">
        <f t="shared" ref="C41:J41" si="12">SUM(C40:C40)</f>
        <v>12545.07</v>
      </c>
      <c r="D41" s="55">
        <f t="shared" si="12"/>
        <v>2925.72</v>
      </c>
      <c r="E41" s="55">
        <f t="shared" si="12"/>
        <v>1647.79</v>
      </c>
      <c r="F41" s="55">
        <f t="shared" si="12"/>
        <v>17118.580000000002</v>
      </c>
      <c r="G41" s="55">
        <f t="shared" si="12"/>
        <v>5426.11</v>
      </c>
      <c r="H41" s="55">
        <f t="shared" si="12"/>
        <v>1930.79</v>
      </c>
      <c r="I41" s="52">
        <f t="shared" si="4"/>
        <v>1459.42</v>
      </c>
      <c r="J41" s="55">
        <f t="shared" si="12"/>
        <v>8816.32</v>
      </c>
      <c r="K41" s="53">
        <f t="shared" si="7"/>
        <v>43.252927245523537</v>
      </c>
      <c r="L41" s="53">
        <f t="shared" si="8"/>
        <v>65.993669934238412</v>
      </c>
      <c r="M41" s="53">
        <f t="shared" si="9"/>
        <v>88.568324847219614</v>
      </c>
      <c r="N41" s="53">
        <f t="shared" si="10"/>
        <v>51.501467995593089</v>
      </c>
    </row>
    <row r="42" spans="1:14" x14ac:dyDescent="0.2">
      <c r="A42" s="25">
        <v>34</v>
      </c>
      <c r="B42" s="50" t="s">
        <v>51</v>
      </c>
      <c r="C42" s="45">
        <v>0.72</v>
      </c>
      <c r="D42" s="45">
        <v>2.0699999999999998</v>
      </c>
      <c r="E42" s="45">
        <v>981.53</v>
      </c>
      <c r="F42" s="45">
        <v>984.32</v>
      </c>
      <c r="G42" s="45">
        <v>54.77</v>
      </c>
      <c r="H42" s="45">
        <v>515.6</v>
      </c>
      <c r="I42" s="52">
        <f t="shared" si="4"/>
        <v>1628.2400000000002</v>
      </c>
      <c r="J42" s="45">
        <v>2198.61</v>
      </c>
      <c r="K42" s="45">
        <f t="shared" si="7"/>
        <v>7606.9444444444453</v>
      </c>
      <c r="L42" s="45">
        <f t="shared" si="8"/>
        <v>24908.212560386477</v>
      </c>
      <c r="M42" s="45">
        <f t="shared" si="9"/>
        <v>165.88795044471391</v>
      </c>
      <c r="N42" s="45">
        <f t="shared" si="10"/>
        <v>223.36333712613782</v>
      </c>
    </row>
    <row r="43" spans="1:14" x14ac:dyDescent="0.2">
      <c r="A43" s="25">
        <v>35</v>
      </c>
      <c r="B43" s="50" t="s">
        <v>52</v>
      </c>
      <c r="C43" s="45">
        <v>1.99</v>
      </c>
      <c r="D43" s="45">
        <v>56.98</v>
      </c>
      <c r="E43" s="45">
        <v>606.05999999999995</v>
      </c>
      <c r="F43" s="45">
        <v>665.03</v>
      </c>
      <c r="G43" s="45">
        <v>0.34</v>
      </c>
      <c r="H43" s="45">
        <v>57.32</v>
      </c>
      <c r="I43" s="52">
        <f t="shared" si="4"/>
        <v>284.89000000000004</v>
      </c>
      <c r="J43" s="45">
        <v>342.55</v>
      </c>
      <c r="K43" s="45">
        <f t="shared" si="7"/>
        <v>17.085427135678394</v>
      </c>
      <c r="L43" s="45">
        <f t="shared" si="8"/>
        <v>100.5967005967006</v>
      </c>
      <c r="M43" s="45">
        <f t="shared" si="9"/>
        <v>47.00689700689702</v>
      </c>
      <c r="N43" s="45">
        <f t="shared" si="10"/>
        <v>51.508954483256396</v>
      </c>
    </row>
    <row r="44" spans="1:14" x14ac:dyDescent="0.2">
      <c r="A44" s="25">
        <v>36</v>
      </c>
      <c r="B44" s="50" t="s">
        <v>53</v>
      </c>
      <c r="C44" s="45">
        <v>13.53</v>
      </c>
      <c r="D44" s="45">
        <v>115.73</v>
      </c>
      <c r="E44" s="45">
        <v>131.80000000000001</v>
      </c>
      <c r="F44" s="45">
        <v>261.06</v>
      </c>
      <c r="G44" s="45">
        <v>26.74</v>
      </c>
      <c r="H44" s="45">
        <v>245.24</v>
      </c>
      <c r="I44" s="52">
        <f t="shared" si="4"/>
        <v>235.47999999999996</v>
      </c>
      <c r="J44" s="45">
        <v>507.46</v>
      </c>
      <c r="K44" s="45">
        <f t="shared" si="7"/>
        <v>197.63488543976348</v>
      </c>
      <c r="L44" s="45">
        <f t="shared" si="8"/>
        <v>211.90702497191739</v>
      </c>
      <c r="M44" s="45">
        <f t="shared" si="9"/>
        <v>178.6646433990895</v>
      </c>
      <c r="N44" s="45">
        <f t="shared" si="10"/>
        <v>194.38443269746418</v>
      </c>
    </row>
    <row r="45" spans="1:14" x14ac:dyDescent="0.2">
      <c r="A45" s="25">
        <v>37</v>
      </c>
      <c r="B45" s="50" t="s">
        <v>54</v>
      </c>
      <c r="C45" s="45">
        <v>1.1599999999999999</v>
      </c>
      <c r="D45" s="45">
        <v>32.36</v>
      </c>
      <c r="E45" s="45">
        <v>450.17</v>
      </c>
      <c r="F45" s="45">
        <v>483.69</v>
      </c>
      <c r="G45" s="45">
        <v>83.95</v>
      </c>
      <c r="H45" s="45">
        <v>40.46</v>
      </c>
      <c r="I45" s="52">
        <f t="shared" si="4"/>
        <v>350.94000000000005</v>
      </c>
      <c r="J45" s="45">
        <v>475.35</v>
      </c>
      <c r="K45" s="45">
        <f t="shared" si="7"/>
        <v>7237.0689655172428</v>
      </c>
      <c r="L45" s="45">
        <f t="shared" si="8"/>
        <v>125.03090234857849</v>
      </c>
      <c r="M45" s="45">
        <f t="shared" si="9"/>
        <v>77.957216162782956</v>
      </c>
      <c r="N45" s="45">
        <f t="shared" si="10"/>
        <v>98.275755132419533</v>
      </c>
    </row>
    <row r="46" spans="1:14" x14ac:dyDescent="0.2">
      <c r="A46" s="25">
        <v>38</v>
      </c>
      <c r="B46" s="50" t="s">
        <v>55</v>
      </c>
      <c r="C46" s="45">
        <v>1.92</v>
      </c>
      <c r="D46" s="45">
        <v>1.52</v>
      </c>
      <c r="E46" s="45">
        <v>18.309999999999999</v>
      </c>
      <c r="F46" s="45">
        <v>21.75</v>
      </c>
      <c r="G46" s="45">
        <v>36.51</v>
      </c>
      <c r="H46" s="45">
        <v>45.94</v>
      </c>
      <c r="I46" s="52">
        <f t="shared" si="4"/>
        <v>132.95000000000002</v>
      </c>
      <c r="J46" s="45">
        <v>215.4</v>
      </c>
      <c r="K46" s="45">
        <f t="shared" si="7"/>
        <v>1901.5625</v>
      </c>
      <c r="L46" s="45">
        <f t="shared" si="8"/>
        <v>3022.3684210526317</v>
      </c>
      <c r="M46" s="45">
        <f t="shared" si="9"/>
        <v>726.10595303113064</v>
      </c>
      <c r="N46" s="45">
        <f t="shared" si="10"/>
        <v>990.34482758620697</v>
      </c>
    </row>
    <row r="47" spans="1:14" x14ac:dyDescent="0.2">
      <c r="A47" s="25">
        <v>39</v>
      </c>
      <c r="B47" s="50" t="s">
        <v>56</v>
      </c>
      <c r="C47" s="45">
        <v>0</v>
      </c>
      <c r="D47" s="45">
        <v>0</v>
      </c>
      <c r="E47" s="45">
        <v>288.42</v>
      </c>
      <c r="F47" s="45">
        <v>288.42</v>
      </c>
      <c r="G47" s="45">
        <v>0</v>
      </c>
      <c r="H47" s="45">
        <v>0</v>
      </c>
      <c r="I47" s="52">
        <f t="shared" si="4"/>
        <v>137.74</v>
      </c>
      <c r="J47" s="45">
        <v>137.74</v>
      </c>
      <c r="K47" s="45" t="e">
        <f t="shared" si="7"/>
        <v>#DIV/0!</v>
      </c>
      <c r="L47" s="45" t="e">
        <f t="shared" si="8"/>
        <v>#DIV/0!</v>
      </c>
      <c r="M47" s="45">
        <f t="shared" si="9"/>
        <v>47.756743637750503</v>
      </c>
      <c r="N47" s="45">
        <f t="shared" si="10"/>
        <v>47.756743637750503</v>
      </c>
    </row>
    <row r="48" spans="1:14" x14ac:dyDescent="0.2">
      <c r="A48" s="25">
        <v>40</v>
      </c>
      <c r="B48" s="50" t="s">
        <v>57</v>
      </c>
      <c r="C48" s="45">
        <v>0.56999999999999995</v>
      </c>
      <c r="D48" s="45">
        <v>3.46</v>
      </c>
      <c r="E48" s="45">
        <v>195.73</v>
      </c>
      <c r="F48" s="45">
        <v>199.76</v>
      </c>
      <c r="G48" s="45">
        <v>11.71</v>
      </c>
      <c r="H48" s="45">
        <v>49.3</v>
      </c>
      <c r="I48" s="52">
        <f t="shared" si="4"/>
        <v>106.96000000000001</v>
      </c>
      <c r="J48" s="45">
        <v>167.97</v>
      </c>
      <c r="K48" s="45">
        <f t="shared" si="7"/>
        <v>2054.385964912281</v>
      </c>
      <c r="L48" s="45">
        <f t="shared" si="8"/>
        <v>1424.8554913294797</v>
      </c>
      <c r="M48" s="45">
        <f t="shared" si="9"/>
        <v>54.646707198692077</v>
      </c>
      <c r="N48" s="45">
        <f t="shared" si="10"/>
        <v>84.085903083700444</v>
      </c>
    </row>
    <row r="49" spans="1:14" s="23" customFormat="1" x14ac:dyDescent="0.2">
      <c r="A49" s="57" t="s">
        <v>58</v>
      </c>
      <c r="B49" s="73"/>
      <c r="C49" s="55">
        <f t="shared" ref="C49:J49" si="13">SUM(C42:C48)</f>
        <v>19.89</v>
      </c>
      <c r="D49" s="55">
        <f t="shared" si="13"/>
        <v>212.12</v>
      </c>
      <c r="E49" s="55">
        <f t="shared" si="13"/>
        <v>2672.02</v>
      </c>
      <c r="F49" s="55">
        <f t="shared" si="13"/>
        <v>2904.0299999999997</v>
      </c>
      <c r="G49" s="55">
        <f t="shared" si="13"/>
        <v>214.02</v>
      </c>
      <c r="H49" s="55">
        <f t="shared" si="13"/>
        <v>953.86000000000013</v>
      </c>
      <c r="I49" s="52">
        <f t="shared" si="4"/>
        <v>2877.2000000000003</v>
      </c>
      <c r="J49" s="55">
        <f t="shared" si="13"/>
        <v>4045.0800000000004</v>
      </c>
      <c r="K49" s="53">
        <f t="shared" si="7"/>
        <v>1076.0180995475114</v>
      </c>
      <c r="L49" s="53">
        <f t="shared" si="8"/>
        <v>449.67942673958146</v>
      </c>
      <c r="M49" s="53">
        <f t="shared" si="9"/>
        <v>107.67883473926094</v>
      </c>
      <c r="N49" s="53">
        <f t="shared" si="10"/>
        <v>139.291949463332</v>
      </c>
    </row>
    <row r="50" spans="1:14" x14ac:dyDescent="0.2">
      <c r="A50" s="25">
        <v>41</v>
      </c>
      <c r="B50" s="50" t="s">
        <v>59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  <c r="H50" s="45">
        <v>0</v>
      </c>
      <c r="I50" s="52">
        <f t="shared" si="4"/>
        <v>0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</row>
    <row r="51" spans="1:14" x14ac:dyDescent="0.2">
      <c r="A51" s="25">
        <v>42</v>
      </c>
      <c r="B51" s="50" t="s">
        <v>60</v>
      </c>
      <c r="C51" s="45">
        <v>0</v>
      </c>
      <c r="D51" s="45">
        <v>0</v>
      </c>
      <c r="E51" s="45">
        <v>0</v>
      </c>
      <c r="F51" s="45">
        <v>0</v>
      </c>
      <c r="G51" s="45">
        <v>0</v>
      </c>
      <c r="H51" s="45">
        <v>0</v>
      </c>
      <c r="I51" s="52">
        <f t="shared" si="4"/>
        <v>0</v>
      </c>
      <c r="J51" s="45">
        <v>0</v>
      </c>
      <c r="K51" s="45">
        <v>0</v>
      </c>
      <c r="L51" s="45">
        <v>0</v>
      </c>
      <c r="M51" s="45">
        <v>0</v>
      </c>
      <c r="N51" s="45">
        <v>0</v>
      </c>
    </row>
    <row r="52" spans="1:14" x14ac:dyDescent="0.2">
      <c r="A52" s="25">
        <v>43</v>
      </c>
      <c r="B52" s="50" t="s">
        <v>61</v>
      </c>
      <c r="C52" s="45">
        <v>0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52">
        <f t="shared" si="4"/>
        <v>0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</row>
    <row r="53" spans="1:14" x14ac:dyDescent="0.2">
      <c r="A53" s="25">
        <v>44</v>
      </c>
      <c r="B53" s="50" t="s">
        <v>62</v>
      </c>
      <c r="C53" s="45">
        <v>0</v>
      </c>
      <c r="D53" s="45">
        <v>0</v>
      </c>
      <c r="E53" s="45">
        <v>0</v>
      </c>
      <c r="F53" s="45">
        <v>0</v>
      </c>
      <c r="G53" s="45">
        <v>0</v>
      </c>
      <c r="H53" s="45">
        <v>0</v>
      </c>
      <c r="I53" s="52">
        <f t="shared" si="4"/>
        <v>0</v>
      </c>
      <c r="J53" s="45">
        <v>0</v>
      </c>
      <c r="K53" s="45">
        <v>0</v>
      </c>
      <c r="L53" s="45">
        <v>0</v>
      </c>
      <c r="M53" s="45">
        <v>0</v>
      </c>
      <c r="N53" s="45">
        <v>0</v>
      </c>
    </row>
    <row r="54" spans="1:14" x14ac:dyDescent="0.2">
      <c r="A54" s="25">
        <v>45</v>
      </c>
      <c r="B54" s="50" t="s">
        <v>63</v>
      </c>
      <c r="C54" s="45">
        <v>0</v>
      </c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52">
        <f t="shared" si="4"/>
        <v>0</v>
      </c>
      <c r="J54" s="45">
        <v>0</v>
      </c>
      <c r="K54" s="45">
        <v>0</v>
      </c>
      <c r="L54" s="45">
        <v>0</v>
      </c>
      <c r="M54" s="45">
        <v>0</v>
      </c>
      <c r="N54" s="45">
        <v>0</v>
      </c>
    </row>
    <row r="55" spans="1:14" x14ac:dyDescent="0.2">
      <c r="A55" s="25">
        <v>46</v>
      </c>
      <c r="B55" s="50" t="s">
        <v>64</v>
      </c>
      <c r="C55" s="45">
        <v>0</v>
      </c>
      <c r="D55" s="45">
        <v>0</v>
      </c>
      <c r="E55" s="45">
        <v>0</v>
      </c>
      <c r="F55" s="45">
        <v>0</v>
      </c>
      <c r="G55" s="45">
        <v>0</v>
      </c>
      <c r="H55" s="45">
        <v>0</v>
      </c>
      <c r="I55" s="52">
        <f t="shared" si="4"/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</row>
    <row r="56" spans="1:14" s="23" customFormat="1" x14ac:dyDescent="0.2">
      <c r="A56" s="57" t="s">
        <v>65</v>
      </c>
      <c r="B56" s="73"/>
      <c r="C56" s="55">
        <f t="shared" ref="C56:J56" si="14">SUM(C50:C55)</f>
        <v>0</v>
      </c>
      <c r="D56" s="55">
        <f t="shared" si="14"/>
        <v>0</v>
      </c>
      <c r="E56" s="55">
        <f t="shared" si="14"/>
        <v>0</v>
      </c>
      <c r="F56" s="55">
        <f t="shared" si="14"/>
        <v>0</v>
      </c>
      <c r="G56" s="55">
        <f t="shared" si="14"/>
        <v>0</v>
      </c>
      <c r="H56" s="55">
        <f t="shared" si="14"/>
        <v>0</v>
      </c>
      <c r="I56" s="52">
        <f t="shared" si="4"/>
        <v>0</v>
      </c>
      <c r="J56" s="55">
        <f t="shared" si="14"/>
        <v>0</v>
      </c>
      <c r="K56" s="53">
        <v>0</v>
      </c>
      <c r="L56" s="53">
        <v>0</v>
      </c>
      <c r="M56" s="53">
        <v>0</v>
      </c>
      <c r="N56" s="53">
        <v>0</v>
      </c>
    </row>
    <row r="57" spans="1:14" s="23" customFormat="1" x14ac:dyDescent="0.2">
      <c r="A57" s="57" t="s">
        <v>66</v>
      </c>
      <c r="B57" s="73"/>
      <c r="C57" s="55">
        <f t="shared" ref="C57:J57" si="15">SUM(C17+C37+C39+C41+C49+C56)</f>
        <v>56374.77</v>
      </c>
      <c r="D57" s="55">
        <f t="shared" si="15"/>
        <v>60099.32</v>
      </c>
      <c r="E57" s="55">
        <f t="shared" si="15"/>
        <v>157014.56999999998</v>
      </c>
      <c r="F57" s="55">
        <f t="shared" si="15"/>
        <v>273488.66000000003</v>
      </c>
      <c r="G57" s="55">
        <f t="shared" si="15"/>
        <v>28163.75</v>
      </c>
      <c r="H57" s="55">
        <f t="shared" si="15"/>
        <v>36697.590000000004</v>
      </c>
      <c r="I57" s="52">
        <f t="shared" si="4"/>
        <v>155646.21</v>
      </c>
      <c r="J57" s="55">
        <f t="shared" si="15"/>
        <v>220507.55</v>
      </c>
      <c r="K57" s="53">
        <f t="shared" si="7"/>
        <v>49.958075216980937</v>
      </c>
      <c r="L57" s="53">
        <f t="shared" si="8"/>
        <v>61.061572743252349</v>
      </c>
      <c r="M57" s="53">
        <f t="shared" si="9"/>
        <v>99.12851399714053</v>
      </c>
      <c r="N57" s="53">
        <f t="shared" si="10"/>
        <v>80.62767575079711</v>
      </c>
    </row>
  </sheetData>
  <sheetProtection selectLockedCells="1" selectUnlockedCells="1"/>
  <mergeCells count="15">
    <mergeCell ref="C1:N1"/>
    <mergeCell ref="K2:N2"/>
    <mergeCell ref="A3:A4"/>
    <mergeCell ref="B3:B4"/>
    <mergeCell ref="C3:F3"/>
    <mergeCell ref="G3:J3"/>
    <mergeCell ref="K3:N3"/>
    <mergeCell ref="A2:J2"/>
    <mergeCell ref="A56:B56"/>
    <mergeCell ref="A57:B57"/>
    <mergeCell ref="A17:B17"/>
    <mergeCell ref="A37:B37"/>
    <mergeCell ref="A39:B39"/>
    <mergeCell ref="A41:B41"/>
    <mergeCell ref="A49:B49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T4B</vt:lpstr>
      <vt:lpstr>Districtwise</vt:lpstr>
      <vt:lpstr>T4C</vt:lpstr>
      <vt:lpstr>T4A</vt:lpstr>
      <vt:lpstr>T4A!Excel_BuiltIn_Print_Area</vt:lpstr>
      <vt:lpstr>T4C!Excel_BuiltIn_Print_Area</vt:lpstr>
      <vt:lpstr>T4A!Print_Area</vt:lpstr>
      <vt:lpstr>T4B!Print_Area</vt:lpstr>
      <vt:lpstr>T4C!Print_Area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2024-12-21T13:21:58Z</cp:lastPrinted>
  <dcterms:created xsi:type="dcterms:W3CDTF">2016-01-19T06:47:21Z</dcterms:created>
  <dcterms:modified xsi:type="dcterms:W3CDTF">2025-01-02T04:24:58Z</dcterms:modified>
</cp:coreProperties>
</file>